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План-график\"/>
    </mc:Choice>
  </mc:AlternateContent>
  <bookViews>
    <workbookView xWindow="0" yWindow="0" windowWidth="28800" windowHeight="12435"/>
  </bookViews>
  <sheets>
    <sheet name="План-график (испр)" sheetId="29" r:id="rId1"/>
    <sheet name="15 внебюджет" sheetId="23" state="hidden" r:id="rId2"/>
  </sheets>
  <definedNames>
    <definedName name="_xlnm._FilterDatabase" localSheetId="0" hidden="1">'План-график (испр)'!$J$7:$J$1076</definedName>
    <definedName name="_xlnm.Print_Area" localSheetId="0">'План-график (испр)'!$A$2:$N$1083</definedName>
  </definedNames>
  <calcPr calcId="152511"/>
</workbook>
</file>

<file path=xl/calcChain.xml><?xml version="1.0" encoding="utf-8"?>
<calcChain xmlns="http://schemas.openxmlformats.org/spreadsheetml/2006/main">
  <c r="C1083" i="29" l="1"/>
  <c r="C1082" i="29"/>
  <c r="C1081" i="29"/>
  <c r="C1080" i="29"/>
  <c r="C1079" i="29"/>
  <c r="H1078" i="29"/>
  <c r="G1078" i="29"/>
  <c r="F1078" i="29"/>
  <c r="E1078" i="29"/>
  <c r="D1078" i="29"/>
  <c r="C1076" i="29"/>
  <c r="C1074" i="29"/>
  <c r="C1073" i="29"/>
  <c r="H1072" i="29"/>
  <c r="H1070" i="29" s="1"/>
  <c r="G1072" i="29"/>
  <c r="F1072" i="29"/>
  <c r="F1070" i="29" s="1"/>
  <c r="E1072" i="29"/>
  <c r="D1072" i="29"/>
  <c r="D1070" i="29" s="1"/>
  <c r="C1071" i="29"/>
  <c r="G1070" i="29"/>
  <c r="E1070" i="29"/>
  <c r="C1070" i="29" s="1"/>
  <c r="E1067" i="29"/>
  <c r="E1066" i="29"/>
  <c r="E1065" i="29"/>
  <c r="E1064" i="29"/>
  <c r="E1063" i="29"/>
  <c r="E1062" i="29"/>
  <c r="H1061" i="29"/>
  <c r="G1061" i="29"/>
  <c r="F1061" i="29"/>
  <c r="E1058" i="29"/>
  <c r="E1057" i="29"/>
  <c r="E1056" i="29"/>
  <c r="E1055" i="29"/>
  <c r="E1054" i="29"/>
  <c r="E1053" i="29"/>
  <c r="H1052" i="29"/>
  <c r="G1052" i="29"/>
  <c r="F1052" i="29"/>
  <c r="E1052" i="29"/>
  <c r="G1048" i="29"/>
  <c r="E1047" i="29"/>
  <c r="E1046" i="29"/>
  <c r="H1045" i="29"/>
  <c r="H1048" i="29" s="1"/>
  <c r="G1045" i="29"/>
  <c r="F1045" i="29"/>
  <c r="F1048" i="29" s="1"/>
  <c r="F1042" i="29" s="1"/>
  <c r="E1045" i="29"/>
  <c r="E1044" i="29"/>
  <c r="E1043" i="29"/>
  <c r="E1039" i="29"/>
  <c r="E1038" i="29"/>
  <c r="E1037" i="29"/>
  <c r="E1036" i="29"/>
  <c r="E1035" i="29"/>
  <c r="E1034" i="29"/>
  <c r="H1033" i="29"/>
  <c r="G1033" i="29"/>
  <c r="F1033" i="29"/>
  <c r="E1033" i="29" s="1"/>
  <c r="E1030" i="29"/>
  <c r="E1029" i="29"/>
  <c r="E1028" i="29"/>
  <c r="E1027" i="29"/>
  <c r="E1026" i="29"/>
  <c r="E1025" i="29"/>
  <c r="H1024" i="29"/>
  <c r="G1024" i="29"/>
  <c r="F1024" i="29"/>
  <c r="E1021" i="29"/>
  <c r="E1020" i="29"/>
  <c r="E1019" i="29"/>
  <c r="E1018" i="29"/>
  <c r="E1017" i="29"/>
  <c r="E1016" i="29"/>
  <c r="H1015" i="29"/>
  <c r="G1015" i="29"/>
  <c r="F1015" i="29"/>
  <c r="E1015" i="29"/>
  <c r="E1012" i="29"/>
  <c r="E1011" i="29"/>
  <c r="E1010" i="29"/>
  <c r="E1009" i="29"/>
  <c r="E1008" i="29"/>
  <c r="E1007" i="29"/>
  <c r="H1006" i="29"/>
  <c r="G1006" i="29"/>
  <c r="E1006" i="29" s="1"/>
  <c r="F1006" i="29"/>
  <c r="E1001" i="29"/>
  <c r="E1000" i="29"/>
  <c r="H999" i="29"/>
  <c r="H1002" i="29" s="1"/>
  <c r="G999" i="29"/>
  <c r="F999" i="29"/>
  <c r="F1002" i="29" s="1"/>
  <c r="E998" i="29"/>
  <c r="E997" i="29"/>
  <c r="E993" i="29"/>
  <c r="E992" i="29"/>
  <c r="E991" i="29"/>
  <c r="E990" i="29"/>
  <c r="E989" i="29"/>
  <c r="E988" i="29"/>
  <c r="H987" i="29"/>
  <c r="G987" i="29"/>
  <c r="F987" i="29"/>
  <c r="E984" i="29"/>
  <c r="E983" i="29"/>
  <c r="E982" i="29"/>
  <c r="E981" i="29"/>
  <c r="E980" i="29"/>
  <c r="E979" i="29"/>
  <c r="H978" i="29"/>
  <c r="G978" i="29"/>
  <c r="F978" i="29"/>
  <c r="E978" i="29" s="1"/>
  <c r="E971" i="29"/>
  <c r="E970" i="29"/>
  <c r="E969" i="29"/>
  <c r="F968" i="29"/>
  <c r="E968" i="29" s="1"/>
  <c r="E967" i="29"/>
  <c r="E966" i="29"/>
  <c r="H965" i="29"/>
  <c r="G965" i="29"/>
  <c r="H963" i="29"/>
  <c r="G963" i="29"/>
  <c r="F963" i="29"/>
  <c r="H962" i="29"/>
  <c r="G962" i="29"/>
  <c r="F962" i="29"/>
  <c r="H961" i="29"/>
  <c r="G961" i="29"/>
  <c r="F961" i="29"/>
  <c r="H960" i="29"/>
  <c r="G960" i="29"/>
  <c r="H959" i="29"/>
  <c r="H889" i="29" s="1"/>
  <c r="G959" i="29"/>
  <c r="G889" i="29" s="1"/>
  <c r="F959" i="29"/>
  <c r="H958" i="29"/>
  <c r="G958" i="29"/>
  <c r="F958" i="29"/>
  <c r="E953" i="29"/>
  <c r="E952" i="29"/>
  <c r="E951" i="29"/>
  <c r="H950" i="29"/>
  <c r="H947" i="29" s="1"/>
  <c r="G950" i="29"/>
  <c r="F950" i="29"/>
  <c r="E950" i="29"/>
  <c r="E949" i="29"/>
  <c r="E948" i="29"/>
  <c r="G947" i="29"/>
  <c r="F947" i="29"/>
  <c r="E944" i="29"/>
  <c r="E943" i="29"/>
  <c r="E942" i="29"/>
  <c r="E941" i="29"/>
  <c r="E940" i="29"/>
  <c r="E939" i="29"/>
  <c r="H938" i="29"/>
  <c r="G938" i="29"/>
  <c r="F938" i="29"/>
  <c r="E938" i="29" s="1"/>
  <c r="E934" i="29"/>
  <c r="E933" i="29"/>
  <c r="E932" i="29"/>
  <c r="H931" i="29"/>
  <c r="G931" i="29"/>
  <c r="G928" i="29" s="1"/>
  <c r="F931" i="29"/>
  <c r="F915" i="29" s="1"/>
  <c r="E930" i="29"/>
  <c r="E929" i="29"/>
  <c r="H928" i="29"/>
  <c r="F928" i="29"/>
  <c r="E926" i="29"/>
  <c r="E925" i="29"/>
  <c r="E924" i="29"/>
  <c r="E923" i="29"/>
  <c r="E922" i="29"/>
  <c r="E921" i="29"/>
  <c r="H920" i="29"/>
  <c r="G920" i="29"/>
  <c r="F920" i="29"/>
  <c r="H918" i="29"/>
  <c r="G918" i="29"/>
  <c r="F918" i="29"/>
  <c r="F893" i="29" s="1"/>
  <c r="H917" i="29"/>
  <c r="G917" i="29"/>
  <c r="F917" i="29"/>
  <c r="H916" i="29"/>
  <c r="G916" i="29"/>
  <c r="F916" i="29"/>
  <c r="H915" i="29"/>
  <c r="G915" i="29"/>
  <c r="G912" i="29" s="1"/>
  <c r="H914" i="29"/>
  <c r="G914" i="29"/>
  <c r="F914" i="29"/>
  <c r="F889" i="29" s="1"/>
  <c r="H913" i="29"/>
  <c r="H888" i="29" s="1"/>
  <c r="G913" i="29"/>
  <c r="F913" i="29"/>
  <c r="E909" i="29"/>
  <c r="E908" i="29"/>
  <c r="E907" i="29"/>
  <c r="E906" i="29"/>
  <c r="E905" i="29"/>
  <c r="E904" i="29"/>
  <c r="H903" i="29"/>
  <c r="G903" i="29"/>
  <c r="F903" i="29"/>
  <c r="E903" i="29" s="1"/>
  <c r="E901" i="29"/>
  <c r="E900" i="29"/>
  <c r="E899" i="29"/>
  <c r="E898" i="29"/>
  <c r="E897" i="29"/>
  <c r="E896" i="29"/>
  <c r="H895" i="29"/>
  <c r="G895" i="29"/>
  <c r="F895" i="29"/>
  <c r="G892" i="29"/>
  <c r="G891" i="29"/>
  <c r="G888" i="29"/>
  <c r="E885" i="29"/>
  <c r="E884" i="29"/>
  <c r="E883" i="29"/>
  <c r="E882" i="29"/>
  <c r="E881" i="29"/>
  <c r="E880" i="29"/>
  <c r="H879" i="29"/>
  <c r="G879" i="29"/>
  <c r="F879" i="29"/>
  <c r="E877" i="29"/>
  <c r="E876" i="29"/>
  <c r="E875" i="29"/>
  <c r="E874" i="29"/>
  <c r="E873" i="29"/>
  <c r="E872" i="29"/>
  <c r="H871" i="29"/>
  <c r="G871" i="29"/>
  <c r="F871" i="29"/>
  <c r="E868" i="29"/>
  <c r="E867" i="29"/>
  <c r="E866" i="29"/>
  <c r="E865" i="29"/>
  <c r="E864" i="29"/>
  <c r="E863" i="29"/>
  <c r="H862" i="29"/>
  <c r="G862" i="29"/>
  <c r="F862" i="29"/>
  <c r="H860" i="29"/>
  <c r="G860" i="29"/>
  <c r="F860" i="29"/>
  <c r="H859" i="29"/>
  <c r="G859" i="29"/>
  <c r="F859" i="29"/>
  <c r="H858" i="29"/>
  <c r="G858" i="29"/>
  <c r="F858" i="29"/>
  <c r="H857" i="29"/>
  <c r="G857" i="29"/>
  <c r="F857" i="29"/>
  <c r="H856" i="29"/>
  <c r="H854" i="29" s="1"/>
  <c r="G856" i="29"/>
  <c r="F856" i="29"/>
  <c r="H855" i="29"/>
  <c r="G855" i="29"/>
  <c r="G854" i="29" s="1"/>
  <c r="F855" i="29"/>
  <c r="E851" i="29"/>
  <c r="E850" i="29"/>
  <c r="E849" i="29"/>
  <c r="E848" i="29"/>
  <c r="E847" i="29"/>
  <c r="E846" i="29"/>
  <c r="H845" i="29"/>
  <c r="G845" i="29"/>
  <c r="F845" i="29"/>
  <c r="E845" i="29" s="1"/>
  <c r="E842" i="29"/>
  <c r="E841" i="29"/>
  <c r="E840" i="29"/>
  <c r="E839" i="29"/>
  <c r="E838" i="29"/>
  <c r="E837" i="29"/>
  <c r="H836" i="29"/>
  <c r="G836" i="29"/>
  <c r="F836" i="29"/>
  <c r="E833" i="29"/>
  <c r="E832" i="29"/>
  <c r="E831" i="29"/>
  <c r="E830" i="29"/>
  <c r="E829" i="29"/>
  <c r="E828" i="29"/>
  <c r="H827" i="29"/>
  <c r="G827" i="29"/>
  <c r="F827" i="29"/>
  <c r="E824" i="29"/>
  <c r="E823" i="29"/>
  <c r="E822" i="29"/>
  <c r="E821" i="29"/>
  <c r="E820" i="29"/>
  <c r="E819" i="29"/>
  <c r="H818" i="29"/>
  <c r="G818" i="29"/>
  <c r="F818" i="29"/>
  <c r="H816" i="29"/>
  <c r="G816" i="29"/>
  <c r="F816" i="29"/>
  <c r="H815" i="29"/>
  <c r="G815" i="29"/>
  <c r="F815" i="29"/>
  <c r="H814" i="29"/>
  <c r="G814" i="29"/>
  <c r="F814" i="29"/>
  <c r="H813" i="29"/>
  <c r="G813" i="29"/>
  <c r="F813" i="29"/>
  <c r="H812" i="29"/>
  <c r="G812" i="29"/>
  <c r="G774" i="29" s="1"/>
  <c r="F812" i="29"/>
  <c r="H811" i="29"/>
  <c r="G811" i="29"/>
  <c r="F811" i="29"/>
  <c r="E805" i="29"/>
  <c r="E804" i="29"/>
  <c r="H803" i="29"/>
  <c r="G803" i="29"/>
  <c r="G806" i="29" s="1"/>
  <c r="G786" i="29" s="1"/>
  <c r="F803" i="29"/>
  <c r="E802" i="29"/>
  <c r="E801" i="29"/>
  <c r="H796" i="29"/>
  <c r="G796" i="29"/>
  <c r="E795" i="29"/>
  <c r="E794" i="29"/>
  <c r="E793" i="29"/>
  <c r="E792" i="29"/>
  <c r="E791" i="29"/>
  <c r="G790" i="29"/>
  <c r="F790" i="29"/>
  <c r="H785" i="29"/>
  <c r="G785" i="29"/>
  <c r="F785" i="29"/>
  <c r="H784" i="29"/>
  <c r="G784" i="29"/>
  <c r="G776" i="29" s="1"/>
  <c r="F784" i="29"/>
  <c r="H782" i="29"/>
  <c r="G782" i="29"/>
  <c r="F782" i="29"/>
  <c r="H781" i="29"/>
  <c r="G781" i="29"/>
  <c r="F781" i="29"/>
  <c r="H770" i="29"/>
  <c r="H769" i="29"/>
  <c r="G769" i="29" s="1"/>
  <c r="F769" i="29"/>
  <c r="E769" i="29" s="1"/>
  <c r="C769" i="29" s="1"/>
  <c r="D769" i="29"/>
  <c r="H768" i="29"/>
  <c r="G768" i="29" s="1"/>
  <c r="F768" i="29" s="1"/>
  <c r="E768" i="29" s="1"/>
  <c r="C768" i="29" s="1"/>
  <c r="C767" i="29"/>
  <c r="H766" i="29"/>
  <c r="G766" i="29" s="1"/>
  <c r="F766" i="29" s="1"/>
  <c r="E766" i="29" s="1"/>
  <c r="H763" i="29"/>
  <c r="G763" i="29"/>
  <c r="F763" i="29" s="1"/>
  <c r="E763" i="29" s="1"/>
  <c r="H762" i="29"/>
  <c r="G762" i="29" s="1"/>
  <c r="F762" i="29" s="1"/>
  <c r="E762" i="29" s="1"/>
  <c r="H761" i="29"/>
  <c r="G761" i="29" s="1"/>
  <c r="F761" i="29" s="1"/>
  <c r="E761" i="29" s="1"/>
  <c r="C760" i="29"/>
  <c r="H759" i="29"/>
  <c r="G759" i="29" s="1"/>
  <c r="H755" i="29"/>
  <c r="H754" i="29"/>
  <c r="G754" i="29" s="1"/>
  <c r="F754" i="29"/>
  <c r="E754" i="29" s="1"/>
  <c r="D754" i="29"/>
  <c r="H753" i="29"/>
  <c r="G753" i="29" s="1"/>
  <c r="C752" i="29"/>
  <c r="H751" i="29"/>
  <c r="G751" i="29"/>
  <c r="H747" i="29"/>
  <c r="H745" i="29"/>
  <c r="G745" i="29"/>
  <c r="F745" i="29"/>
  <c r="E745" i="29"/>
  <c r="D745" i="29"/>
  <c r="H741" i="29"/>
  <c r="G741" i="29" s="1"/>
  <c r="F741" i="29" s="1"/>
  <c r="E741" i="29" s="1"/>
  <c r="H740" i="29"/>
  <c r="G740" i="29"/>
  <c r="F740" i="29" s="1"/>
  <c r="E740" i="29" s="1"/>
  <c r="H739" i="29"/>
  <c r="G739" i="29" s="1"/>
  <c r="F739" i="29"/>
  <c r="E739" i="29" s="1"/>
  <c r="C738" i="29"/>
  <c r="H737" i="29"/>
  <c r="H734" i="29"/>
  <c r="G734" i="29" s="1"/>
  <c r="F734" i="29" s="1"/>
  <c r="E734" i="29"/>
  <c r="H733" i="29"/>
  <c r="G733" i="29" s="1"/>
  <c r="F733" i="29" s="1"/>
  <c r="E733" i="29" s="1"/>
  <c r="H732" i="29"/>
  <c r="G732" i="29"/>
  <c r="F732" i="29" s="1"/>
  <c r="E732" i="29" s="1"/>
  <c r="C731" i="29"/>
  <c r="H730" i="29"/>
  <c r="G730" i="29" s="1"/>
  <c r="F730" i="29"/>
  <c r="E730" i="29" s="1"/>
  <c r="H727" i="29"/>
  <c r="G727" i="29" s="1"/>
  <c r="F727" i="29" s="1"/>
  <c r="E727" i="29" s="1"/>
  <c r="H726" i="29"/>
  <c r="G726" i="29" s="1"/>
  <c r="F726" i="29"/>
  <c r="E726" i="29" s="1"/>
  <c r="H725" i="29"/>
  <c r="G725" i="29" s="1"/>
  <c r="C724" i="29"/>
  <c r="H723" i="29"/>
  <c r="G723" i="29" s="1"/>
  <c r="F723" i="29" s="1"/>
  <c r="E723" i="29" s="1"/>
  <c r="H720" i="29"/>
  <c r="H719" i="29"/>
  <c r="G719" i="29" s="1"/>
  <c r="F719" i="29" s="1"/>
  <c r="E719" i="29" s="1"/>
  <c r="C718" i="29"/>
  <c r="C717" i="29"/>
  <c r="H716" i="29"/>
  <c r="G716" i="29" s="1"/>
  <c r="H713" i="29"/>
  <c r="G713" i="29"/>
  <c r="F713" i="29" s="1"/>
  <c r="E713" i="29" s="1"/>
  <c r="H712" i="29"/>
  <c r="H711" i="29"/>
  <c r="G711" i="29"/>
  <c r="F711" i="29" s="1"/>
  <c r="E711" i="29" s="1"/>
  <c r="D711" i="29" s="1"/>
  <c r="C710" i="29"/>
  <c r="H709" i="29"/>
  <c r="G709" i="29" s="1"/>
  <c r="H705" i="29"/>
  <c r="G705" i="29" s="1"/>
  <c r="F705" i="29"/>
  <c r="E705" i="29" s="1"/>
  <c r="H704" i="29"/>
  <c r="G704" i="29" s="1"/>
  <c r="F704" i="29" s="1"/>
  <c r="E704" i="29" s="1"/>
  <c r="C704" i="29" s="1"/>
  <c r="C703" i="29"/>
  <c r="C702" i="29"/>
  <c r="H701" i="29"/>
  <c r="H697" i="29"/>
  <c r="H696" i="29"/>
  <c r="G696" i="29" s="1"/>
  <c r="H695" i="29"/>
  <c r="G695" i="29" s="1"/>
  <c r="F695" i="29" s="1"/>
  <c r="E695" i="29" s="1"/>
  <c r="C694" i="29"/>
  <c r="H693" i="29"/>
  <c r="G693" i="29" s="1"/>
  <c r="F693" i="29" s="1"/>
  <c r="H689" i="29"/>
  <c r="G689" i="29"/>
  <c r="F689" i="29" s="1"/>
  <c r="E689" i="29" s="1"/>
  <c r="C689" i="29" s="1"/>
  <c r="H688" i="29"/>
  <c r="G688" i="29"/>
  <c r="H687" i="29"/>
  <c r="C686" i="29"/>
  <c r="H685" i="29"/>
  <c r="H672" i="29"/>
  <c r="G672" i="29"/>
  <c r="F672" i="29"/>
  <c r="E672" i="29"/>
  <c r="D672" i="29"/>
  <c r="D349" i="29" s="1"/>
  <c r="H671" i="29"/>
  <c r="H667" i="29"/>
  <c r="G667" i="29" s="1"/>
  <c r="F667" i="29" s="1"/>
  <c r="E667" i="29" s="1"/>
  <c r="H666" i="29"/>
  <c r="G666" i="29" s="1"/>
  <c r="F666" i="29" s="1"/>
  <c r="E666" i="29" s="1"/>
  <c r="H665" i="29"/>
  <c r="C664" i="29"/>
  <c r="H663" i="29"/>
  <c r="G663" i="29" s="1"/>
  <c r="H660" i="29"/>
  <c r="G660" i="29" s="1"/>
  <c r="F660" i="29" s="1"/>
  <c r="E660" i="29" s="1"/>
  <c r="H659" i="29"/>
  <c r="G659" i="29" s="1"/>
  <c r="F659" i="29" s="1"/>
  <c r="E659" i="29" s="1"/>
  <c r="H658" i="29"/>
  <c r="C657" i="29"/>
  <c r="H656" i="29"/>
  <c r="G656" i="29"/>
  <c r="F656" i="29" s="1"/>
  <c r="H652" i="29"/>
  <c r="G652" i="29" s="1"/>
  <c r="F652" i="29" s="1"/>
  <c r="E652" i="29" s="1"/>
  <c r="H651" i="29"/>
  <c r="G651" i="29" s="1"/>
  <c r="F651" i="29" s="1"/>
  <c r="E651" i="29" s="1"/>
  <c r="H650" i="29"/>
  <c r="G650" i="29"/>
  <c r="F650" i="29" s="1"/>
  <c r="E650" i="29"/>
  <c r="C649" i="29"/>
  <c r="H648" i="29"/>
  <c r="H637" i="29"/>
  <c r="G637" i="29" s="1"/>
  <c r="F637" i="29" s="1"/>
  <c r="E637" i="29" s="1"/>
  <c r="H636" i="29"/>
  <c r="G636" i="29" s="1"/>
  <c r="F636" i="29" s="1"/>
  <c r="E636" i="29" s="1"/>
  <c r="H635" i="29"/>
  <c r="C634" i="29"/>
  <c r="H633" i="29"/>
  <c r="G633" i="29"/>
  <c r="H630" i="29"/>
  <c r="G630" i="29" s="1"/>
  <c r="F630" i="29" s="1"/>
  <c r="E630" i="29" s="1"/>
  <c r="H629" i="29"/>
  <c r="G629" i="29" s="1"/>
  <c r="F629" i="29" s="1"/>
  <c r="E629" i="29" s="1"/>
  <c r="H628" i="29"/>
  <c r="C627" i="29"/>
  <c r="H626" i="29"/>
  <c r="G626" i="29" s="1"/>
  <c r="F626" i="29" s="1"/>
  <c r="H623" i="29"/>
  <c r="G623" i="29"/>
  <c r="F623" i="29" s="1"/>
  <c r="E623" i="29" s="1"/>
  <c r="H622" i="29"/>
  <c r="G622" i="29"/>
  <c r="F622" i="29" s="1"/>
  <c r="E622" i="29" s="1"/>
  <c r="H621" i="29"/>
  <c r="G621" i="29" s="1"/>
  <c r="C620" i="29"/>
  <c r="H619" i="29"/>
  <c r="H614" i="29"/>
  <c r="G614" i="29" s="1"/>
  <c r="F614" i="29" s="1"/>
  <c r="E614" i="29" s="1"/>
  <c r="H613" i="29"/>
  <c r="G613" i="29"/>
  <c r="F613" i="29" s="1"/>
  <c r="E613" i="29" s="1"/>
  <c r="H612" i="29"/>
  <c r="G612" i="29"/>
  <c r="F612" i="29" s="1"/>
  <c r="E612" i="29"/>
  <c r="C611" i="29"/>
  <c r="H610" i="29"/>
  <c r="H607" i="29"/>
  <c r="G607" i="29"/>
  <c r="F607" i="29" s="1"/>
  <c r="E607" i="29" s="1"/>
  <c r="H606" i="29"/>
  <c r="G606" i="29" s="1"/>
  <c r="F606" i="29" s="1"/>
  <c r="E606" i="29" s="1"/>
  <c r="H605" i="29"/>
  <c r="G605" i="29" s="1"/>
  <c r="F605" i="29" s="1"/>
  <c r="E605" i="29" s="1"/>
  <c r="C604" i="29"/>
  <c r="H603" i="29"/>
  <c r="G603" i="29" s="1"/>
  <c r="H600" i="29"/>
  <c r="G600" i="29" s="1"/>
  <c r="F600" i="29" s="1"/>
  <c r="E600" i="29" s="1"/>
  <c r="H599" i="29"/>
  <c r="H598" i="29"/>
  <c r="G598" i="29" s="1"/>
  <c r="F598" i="29" s="1"/>
  <c r="E598" i="29" s="1"/>
  <c r="C598" i="29" s="1"/>
  <c r="C597" i="29"/>
  <c r="H596" i="29"/>
  <c r="G596" i="29"/>
  <c r="F596" i="29" s="1"/>
  <c r="E596" i="29" s="1"/>
  <c r="H592" i="29"/>
  <c r="G592" i="29" s="1"/>
  <c r="F592" i="29" s="1"/>
  <c r="E592" i="29" s="1"/>
  <c r="H591" i="29"/>
  <c r="G591" i="29" s="1"/>
  <c r="F591" i="29" s="1"/>
  <c r="E591" i="29" s="1"/>
  <c r="H590" i="29"/>
  <c r="G590" i="29"/>
  <c r="F590" i="29" s="1"/>
  <c r="E590" i="29" s="1"/>
  <c r="C589" i="29"/>
  <c r="H588" i="29"/>
  <c r="H582" i="29"/>
  <c r="G582" i="29"/>
  <c r="F582" i="29"/>
  <c r="E582" i="29"/>
  <c r="D582" i="29"/>
  <c r="H577" i="29"/>
  <c r="G577" i="29"/>
  <c r="F577" i="29" s="1"/>
  <c r="E577" i="29" s="1"/>
  <c r="H576" i="29"/>
  <c r="G576" i="29" s="1"/>
  <c r="F576" i="29" s="1"/>
  <c r="E576" i="29" s="1"/>
  <c r="D576" i="29" s="1"/>
  <c r="H575" i="29"/>
  <c r="G575" i="29" s="1"/>
  <c r="F575" i="29" s="1"/>
  <c r="E575" i="29" s="1"/>
  <c r="C574" i="29"/>
  <c r="H573" i="29"/>
  <c r="G573" i="29" s="1"/>
  <c r="H569" i="29"/>
  <c r="G569" i="29" s="1"/>
  <c r="F569" i="29" s="1"/>
  <c r="E569" i="29" s="1"/>
  <c r="C569" i="29" s="1"/>
  <c r="D569" i="29"/>
  <c r="H568" i="29"/>
  <c r="G568" i="29" s="1"/>
  <c r="F568" i="29" s="1"/>
  <c r="E568" i="29" s="1"/>
  <c r="H567" i="29"/>
  <c r="C566" i="29"/>
  <c r="H565" i="29"/>
  <c r="G565" i="29" s="1"/>
  <c r="F565" i="29" s="1"/>
  <c r="E565" i="29" s="1"/>
  <c r="H562" i="29"/>
  <c r="G562" i="29"/>
  <c r="F562" i="29" s="1"/>
  <c r="E562" i="29" s="1"/>
  <c r="H561" i="29"/>
  <c r="G561" i="29" s="1"/>
  <c r="F561" i="29" s="1"/>
  <c r="E561" i="29" s="1"/>
  <c r="H560" i="29"/>
  <c r="G560" i="29"/>
  <c r="F560" i="29" s="1"/>
  <c r="E560" i="29" s="1"/>
  <c r="C559" i="29"/>
  <c r="H558" i="29"/>
  <c r="H555" i="29"/>
  <c r="G555" i="29" s="1"/>
  <c r="F555" i="29"/>
  <c r="E555" i="29" s="1"/>
  <c r="H554" i="29"/>
  <c r="G554" i="29" s="1"/>
  <c r="F554" i="29" s="1"/>
  <c r="E554" i="29" s="1"/>
  <c r="H553" i="29"/>
  <c r="G553" i="29" s="1"/>
  <c r="C552" i="29"/>
  <c r="H551" i="29"/>
  <c r="H550" i="29" s="1"/>
  <c r="H547" i="29"/>
  <c r="G547" i="29" s="1"/>
  <c r="F547" i="29" s="1"/>
  <c r="E547" i="29" s="1"/>
  <c r="D547" i="29" s="1"/>
  <c r="C547" i="29"/>
  <c r="H546" i="29"/>
  <c r="G546" i="29" s="1"/>
  <c r="F546" i="29" s="1"/>
  <c r="E546" i="29" s="1"/>
  <c r="H545" i="29"/>
  <c r="G545" i="29" s="1"/>
  <c r="F545" i="29" s="1"/>
  <c r="E545" i="29"/>
  <c r="C544" i="29"/>
  <c r="H543" i="29"/>
  <c r="G543" i="29"/>
  <c r="H540" i="29"/>
  <c r="G540" i="29" s="1"/>
  <c r="F540" i="29" s="1"/>
  <c r="E540" i="29" s="1"/>
  <c r="H539" i="29"/>
  <c r="G539" i="29"/>
  <c r="F539" i="29" s="1"/>
  <c r="E539" i="29" s="1"/>
  <c r="H538" i="29"/>
  <c r="G538" i="29" s="1"/>
  <c r="F538" i="29" s="1"/>
  <c r="E538" i="29" s="1"/>
  <c r="C537" i="29"/>
  <c r="H536" i="29"/>
  <c r="G536" i="29" s="1"/>
  <c r="H532" i="29"/>
  <c r="G532" i="29" s="1"/>
  <c r="F532" i="29" s="1"/>
  <c r="E532" i="29" s="1"/>
  <c r="H531" i="29"/>
  <c r="G531" i="29"/>
  <c r="F531" i="29" s="1"/>
  <c r="E531" i="29" s="1"/>
  <c r="H530" i="29"/>
  <c r="C529" i="29"/>
  <c r="H528" i="29"/>
  <c r="G528" i="29"/>
  <c r="F528" i="29" s="1"/>
  <c r="E528" i="29" s="1"/>
  <c r="D524" i="29"/>
  <c r="C524" i="29"/>
  <c r="D523" i="29"/>
  <c r="C523" i="29"/>
  <c r="D522" i="29"/>
  <c r="C522" i="29"/>
  <c r="C521" i="29"/>
  <c r="D520" i="29"/>
  <c r="C520" i="29"/>
  <c r="H519" i="29"/>
  <c r="G519" i="29"/>
  <c r="F519" i="29"/>
  <c r="E519" i="29"/>
  <c r="H516" i="29"/>
  <c r="G516" i="29"/>
  <c r="F516" i="29" s="1"/>
  <c r="E516" i="29" s="1"/>
  <c r="H515" i="29"/>
  <c r="H514" i="29"/>
  <c r="G514" i="29"/>
  <c r="F514" i="29" s="1"/>
  <c r="E514" i="29"/>
  <c r="C513" i="29"/>
  <c r="H512" i="29"/>
  <c r="G512" i="29" s="1"/>
  <c r="F512" i="29"/>
  <c r="E512" i="29" s="1"/>
  <c r="D512" i="29"/>
  <c r="H508" i="29"/>
  <c r="G508" i="29" s="1"/>
  <c r="F508" i="29" s="1"/>
  <c r="E508" i="29" s="1"/>
  <c r="H507" i="29"/>
  <c r="G507" i="29"/>
  <c r="F507" i="29" s="1"/>
  <c r="E507" i="29" s="1"/>
  <c r="H506" i="29"/>
  <c r="G506" i="29" s="1"/>
  <c r="F506" i="29" s="1"/>
  <c r="E506" i="29" s="1"/>
  <c r="C505" i="29"/>
  <c r="H504" i="29"/>
  <c r="H500" i="29"/>
  <c r="G500" i="29" s="1"/>
  <c r="F500" i="29" s="1"/>
  <c r="E500" i="29" s="1"/>
  <c r="H499" i="29"/>
  <c r="G499" i="29" s="1"/>
  <c r="F499" i="29" s="1"/>
  <c r="E499" i="29" s="1"/>
  <c r="H498" i="29"/>
  <c r="G498" i="29"/>
  <c r="F498" i="29" s="1"/>
  <c r="E498" i="29" s="1"/>
  <c r="C497" i="29"/>
  <c r="H496" i="29"/>
  <c r="G496" i="29" s="1"/>
  <c r="H493" i="29"/>
  <c r="G493" i="29" s="1"/>
  <c r="F493" i="29"/>
  <c r="E493" i="29" s="1"/>
  <c r="D493" i="29" s="1"/>
  <c r="H492" i="29"/>
  <c r="G492" i="29" s="1"/>
  <c r="F492" i="29" s="1"/>
  <c r="E492" i="29" s="1"/>
  <c r="C492" i="29" s="1"/>
  <c r="D492" i="29"/>
  <c r="H491" i="29"/>
  <c r="G491" i="29" s="1"/>
  <c r="F491" i="29" s="1"/>
  <c r="E491" i="29" s="1"/>
  <c r="C491" i="29" s="1"/>
  <c r="C490" i="29"/>
  <c r="H489" i="29"/>
  <c r="G489" i="29"/>
  <c r="H486" i="29"/>
  <c r="G486" i="29"/>
  <c r="F486" i="29" s="1"/>
  <c r="E486" i="29" s="1"/>
  <c r="H485" i="29"/>
  <c r="H484" i="29"/>
  <c r="G484" i="29"/>
  <c r="F484" i="29" s="1"/>
  <c r="E484" i="29" s="1"/>
  <c r="C483" i="29"/>
  <c r="H482" i="29"/>
  <c r="G482" i="29" s="1"/>
  <c r="F482" i="29" s="1"/>
  <c r="H479" i="29"/>
  <c r="G479" i="29" s="1"/>
  <c r="F479" i="29" s="1"/>
  <c r="E479" i="29" s="1"/>
  <c r="H478" i="29"/>
  <c r="G478" i="29" s="1"/>
  <c r="F478" i="29" s="1"/>
  <c r="E478" i="29" s="1"/>
  <c r="H477" i="29"/>
  <c r="G477" i="29" s="1"/>
  <c r="F477" i="29"/>
  <c r="E477" i="29" s="1"/>
  <c r="C477" i="29" s="1"/>
  <c r="D477" i="29"/>
  <c r="C476" i="29"/>
  <c r="H475" i="29"/>
  <c r="H472" i="29"/>
  <c r="G472" i="29"/>
  <c r="F472" i="29" s="1"/>
  <c r="E472" i="29" s="1"/>
  <c r="H471" i="29"/>
  <c r="G471" i="29" s="1"/>
  <c r="F471" i="29" s="1"/>
  <c r="E471" i="29" s="1"/>
  <c r="C471" i="29" s="1"/>
  <c r="H470" i="29"/>
  <c r="C469" i="29"/>
  <c r="H468" i="29"/>
  <c r="G468" i="29"/>
  <c r="F468" i="29" s="1"/>
  <c r="E468" i="29"/>
  <c r="H464" i="29"/>
  <c r="G464" i="29"/>
  <c r="F464" i="29" s="1"/>
  <c r="E464" i="29" s="1"/>
  <c r="H463" i="29"/>
  <c r="G463" i="29" s="1"/>
  <c r="F463" i="29" s="1"/>
  <c r="E463" i="29" s="1"/>
  <c r="H462" i="29"/>
  <c r="G462" i="29"/>
  <c r="F462" i="29" s="1"/>
  <c r="E462" i="29" s="1"/>
  <c r="C461" i="29"/>
  <c r="H460" i="29"/>
  <c r="H457" i="29"/>
  <c r="G457" i="29"/>
  <c r="F457" i="29" s="1"/>
  <c r="E457" i="29" s="1"/>
  <c r="H456" i="29"/>
  <c r="G456" i="29" s="1"/>
  <c r="F456" i="29" s="1"/>
  <c r="E456" i="29" s="1"/>
  <c r="H455" i="29"/>
  <c r="G455" i="29"/>
  <c r="F455" i="29" s="1"/>
  <c r="E455" i="29" s="1"/>
  <c r="C454" i="29"/>
  <c r="H453" i="29"/>
  <c r="H449" i="29"/>
  <c r="G449" i="29" s="1"/>
  <c r="F449" i="29"/>
  <c r="E449" i="29" s="1"/>
  <c r="C449" i="29" s="1"/>
  <c r="D449" i="29"/>
  <c r="H448" i="29"/>
  <c r="G448" i="29" s="1"/>
  <c r="F448" i="29" s="1"/>
  <c r="E448" i="29" s="1"/>
  <c r="H447" i="29"/>
  <c r="C446" i="29"/>
  <c r="H445" i="29"/>
  <c r="G445" i="29" s="1"/>
  <c r="H442" i="29"/>
  <c r="G442" i="29" s="1"/>
  <c r="F442" i="29"/>
  <c r="E442" i="29" s="1"/>
  <c r="C442" i="29" s="1"/>
  <c r="D442" i="29"/>
  <c r="H441" i="29"/>
  <c r="G441" i="29" s="1"/>
  <c r="F441" i="29" s="1"/>
  <c r="E441" i="29" s="1"/>
  <c r="H440" i="29"/>
  <c r="G440" i="29" s="1"/>
  <c r="F440" i="29" s="1"/>
  <c r="E440" i="29" s="1"/>
  <c r="C439" i="29"/>
  <c r="H438" i="29"/>
  <c r="G438" i="29" s="1"/>
  <c r="F438" i="29" s="1"/>
  <c r="E438" i="29" s="1"/>
  <c r="H434" i="29"/>
  <c r="G434" i="29"/>
  <c r="F434" i="29" s="1"/>
  <c r="E434" i="29" s="1"/>
  <c r="H433" i="29"/>
  <c r="G433" i="29" s="1"/>
  <c r="F433" i="29" s="1"/>
  <c r="E433" i="29" s="1"/>
  <c r="H432" i="29"/>
  <c r="G432" i="29"/>
  <c r="F432" i="29" s="1"/>
  <c r="E432" i="29" s="1"/>
  <c r="C431" i="29"/>
  <c r="H430" i="29"/>
  <c r="H426" i="29"/>
  <c r="G426" i="29" s="1"/>
  <c r="F426" i="29"/>
  <c r="E426" i="29" s="1"/>
  <c r="C426" i="29" s="1"/>
  <c r="H425" i="29"/>
  <c r="G425" i="29" s="1"/>
  <c r="F425" i="29" s="1"/>
  <c r="E425" i="29" s="1"/>
  <c r="H424" i="29"/>
  <c r="C423" i="29"/>
  <c r="H422" i="29"/>
  <c r="G422" i="29" s="1"/>
  <c r="F422" i="29" s="1"/>
  <c r="E422" i="29" s="1"/>
  <c r="H418" i="29"/>
  <c r="G418" i="29"/>
  <c r="F418" i="29" s="1"/>
  <c r="E418" i="29" s="1"/>
  <c r="H417" i="29"/>
  <c r="G417" i="29" s="1"/>
  <c r="F417" i="29" s="1"/>
  <c r="E417" i="29" s="1"/>
  <c r="H416" i="29"/>
  <c r="G416" i="29"/>
  <c r="F416" i="29" s="1"/>
  <c r="E416" i="29" s="1"/>
  <c r="C415" i="29"/>
  <c r="H414" i="29"/>
  <c r="H410" i="29"/>
  <c r="G410" i="29"/>
  <c r="F410" i="29" s="1"/>
  <c r="E410" i="29"/>
  <c r="H409" i="29"/>
  <c r="G409" i="29" s="1"/>
  <c r="F409" i="29" s="1"/>
  <c r="E409" i="29" s="1"/>
  <c r="H408" i="29"/>
  <c r="G408" i="29" s="1"/>
  <c r="F408" i="29" s="1"/>
  <c r="E408" i="29" s="1"/>
  <c r="C407" i="29"/>
  <c r="H406" i="29"/>
  <c r="H402" i="29"/>
  <c r="G402" i="29" s="1"/>
  <c r="F402" i="29" s="1"/>
  <c r="E402" i="29" s="1"/>
  <c r="H401" i="29"/>
  <c r="G401" i="29" s="1"/>
  <c r="F401" i="29" s="1"/>
  <c r="E401" i="29" s="1"/>
  <c r="H400" i="29"/>
  <c r="G400" i="29" s="1"/>
  <c r="F400" i="29" s="1"/>
  <c r="E400" i="29"/>
  <c r="D400" i="29" s="1"/>
  <c r="C399" i="29"/>
  <c r="H398" i="29"/>
  <c r="H395" i="29"/>
  <c r="G395" i="29" s="1"/>
  <c r="F395" i="29" s="1"/>
  <c r="E395" i="29" s="1"/>
  <c r="H394" i="29"/>
  <c r="G394" i="29" s="1"/>
  <c r="F394" i="29" s="1"/>
  <c r="E394" i="29" s="1"/>
  <c r="H393" i="29"/>
  <c r="G393" i="29"/>
  <c r="F393" i="29" s="1"/>
  <c r="E393" i="29" s="1"/>
  <c r="C392" i="29"/>
  <c r="H391" i="29"/>
  <c r="G391" i="29" s="1"/>
  <c r="H388" i="29"/>
  <c r="G388" i="29" s="1"/>
  <c r="F388" i="29" s="1"/>
  <c r="E388" i="29" s="1"/>
  <c r="H387" i="29"/>
  <c r="H386" i="29"/>
  <c r="C385" i="29"/>
  <c r="H384" i="29"/>
  <c r="G384" i="29"/>
  <c r="F384" i="29" s="1"/>
  <c r="E384" i="29" s="1"/>
  <c r="H381" i="29"/>
  <c r="G381" i="29" s="1"/>
  <c r="F381" i="29" s="1"/>
  <c r="E381" i="29" s="1"/>
  <c r="H380" i="29"/>
  <c r="G380" i="29"/>
  <c r="F380" i="29" s="1"/>
  <c r="E380" i="29" s="1"/>
  <c r="H379" i="29"/>
  <c r="G379" i="29" s="1"/>
  <c r="C378" i="29"/>
  <c r="H377" i="29"/>
  <c r="H374" i="29"/>
  <c r="G374" i="29" s="1"/>
  <c r="H373" i="29"/>
  <c r="G373" i="29"/>
  <c r="H372" i="29"/>
  <c r="G372" i="29" s="1"/>
  <c r="C371" i="29"/>
  <c r="H370" i="29"/>
  <c r="G370" i="29" s="1"/>
  <c r="F370" i="29" s="1"/>
  <c r="H357" i="29"/>
  <c r="G357" i="29"/>
  <c r="G349" i="29" s="1"/>
  <c r="F357" i="29"/>
  <c r="E357" i="29"/>
  <c r="D357" i="29"/>
  <c r="H349" i="29"/>
  <c r="H345" i="29"/>
  <c r="G345" i="29" s="1"/>
  <c r="H344" i="29"/>
  <c r="G344" i="29" s="1"/>
  <c r="F344" i="29"/>
  <c r="E344" i="29" s="1"/>
  <c r="H343" i="29"/>
  <c r="G343" i="29" s="1"/>
  <c r="F343" i="29" s="1"/>
  <c r="E343" i="29" s="1"/>
  <c r="C343" i="29" s="1"/>
  <c r="C342" i="29"/>
  <c r="H341" i="29"/>
  <c r="G341" i="29" s="1"/>
  <c r="F341" i="29" s="1"/>
  <c r="E341" i="29" s="1"/>
  <c r="C337" i="29"/>
  <c r="C336" i="29"/>
  <c r="C335" i="29"/>
  <c r="C334" i="29"/>
  <c r="C333" i="29"/>
  <c r="H332" i="29"/>
  <c r="G332" i="29"/>
  <c r="F332" i="29"/>
  <c r="E332" i="29"/>
  <c r="D332" i="29"/>
  <c r="H329" i="29"/>
  <c r="G329" i="29" s="1"/>
  <c r="H328" i="29"/>
  <c r="G328" i="29" s="1"/>
  <c r="F328" i="29" s="1"/>
  <c r="E328" i="29" s="1"/>
  <c r="H327" i="29"/>
  <c r="G327" i="29"/>
  <c r="G320" i="29" s="1"/>
  <c r="C326" i="29"/>
  <c r="H325" i="29"/>
  <c r="G325" i="29"/>
  <c r="F325" i="29" s="1"/>
  <c r="H324" i="29"/>
  <c r="H319" i="29"/>
  <c r="G319" i="29"/>
  <c r="F319" i="29"/>
  <c r="E319" i="29"/>
  <c r="C319" i="29" s="1"/>
  <c r="D319" i="29"/>
  <c r="C315" i="29"/>
  <c r="C314" i="29"/>
  <c r="C313" i="29"/>
  <c r="C312" i="29"/>
  <c r="C311" i="29"/>
  <c r="H310" i="29"/>
  <c r="G310" i="29"/>
  <c r="F310" i="29"/>
  <c r="E310" i="29"/>
  <c r="D310" i="29"/>
  <c r="C310" i="29"/>
  <c r="C308" i="29"/>
  <c r="C307" i="29"/>
  <c r="C306" i="29"/>
  <c r="C305" i="29"/>
  <c r="C304" i="29"/>
  <c r="H303" i="29"/>
  <c r="G303" i="29"/>
  <c r="F303" i="29"/>
  <c r="E303" i="29"/>
  <c r="D303" i="29"/>
  <c r="C300" i="29"/>
  <c r="C299" i="29"/>
  <c r="C298" i="29"/>
  <c r="C297" i="29"/>
  <c r="C296" i="29"/>
  <c r="H295" i="29"/>
  <c r="G295" i="29"/>
  <c r="F295" i="29"/>
  <c r="E295" i="29"/>
  <c r="C295" i="29" s="1"/>
  <c r="D295" i="29"/>
  <c r="C293" i="29"/>
  <c r="C292" i="29"/>
  <c r="C291" i="29"/>
  <c r="C290" i="29"/>
  <c r="C289" i="29"/>
  <c r="H288" i="29"/>
  <c r="G288" i="29"/>
  <c r="F288" i="29"/>
  <c r="E288" i="29"/>
  <c r="D288" i="29"/>
  <c r="C288" i="29"/>
  <c r="C285" i="29"/>
  <c r="C284" i="29"/>
  <c r="C283" i="29"/>
  <c r="F282" i="29"/>
  <c r="C281" i="29"/>
  <c r="H280" i="29"/>
  <c r="G280" i="29"/>
  <c r="E280" i="29"/>
  <c r="D280" i="29"/>
  <c r="C277" i="29"/>
  <c r="C276" i="29"/>
  <c r="C275" i="29"/>
  <c r="C274" i="29"/>
  <c r="C273" i="29"/>
  <c r="H272" i="29"/>
  <c r="G272" i="29"/>
  <c r="F272" i="29"/>
  <c r="E272" i="29"/>
  <c r="D272" i="29"/>
  <c r="C272" i="29"/>
  <c r="C270" i="29"/>
  <c r="C269" i="29"/>
  <c r="C268" i="29"/>
  <c r="C267" i="29"/>
  <c r="C266" i="29"/>
  <c r="H265" i="29"/>
  <c r="G265" i="29"/>
  <c r="F265" i="29"/>
  <c r="E265" i="29"/>
  <c r="D265" i="29"/>
  <c r="C262" i="29"/>
  <c r="C261" i="29"/>
  <c r="C260" i="29"/>
  <c r="F259" i="29"/>
  <c r="C258" i="29"/>
  <c r="H257" i="29"/>
  <c r="G257" i="29"/>
  <c r="E257" i="29"/>
  <c r="D257" i="29"/>
  <c r="C254" i="29"/>
  <c r="C253" i="29"/>
  <c r="C252" i="29"/>
  <c r="C251" i="29"/>
  <c r="C250" i="29"/>
  <c r="H249" i="29"/>
  <c r="G249" i="29"/>
  <c r="F249" i="29"/>
  <c r="E249" i="29"/>
  <c r="D249" i="29"/>
  <c r="C246" i="29"/>
  <c r="C245" i="29"/>
  <c r="C244" i="29"/>
  <c r="C243" i="29"/>
  <c r="C242" i="29"/>
  <c r="H241" i="29"/>
  <c r="G241" i="29"/>
  <c r="F241" i="29"/>
  <c r="E241" i="29"/>
  <c r="D241" i="29"/>
  <c r="C238" i="29"/>
  <c r="C237" i="29"/>
  <c r="C236" i="29"/>
  <c r="C235" i="29"/>
  <c r="C234" i="29"/>
  <c r="H233" i="29"/>
  <c r="G233" i="29"/>
  <c r="F233" i="29"/>
  <c r="E233" i="29"/>
  <c r="D233" i="29"/>
  <c r="C229" i="29"/>
  <c r="C228" i="29"/>
  <c r="C227" i="29"/>
  <c r="C226" i="29"/>
  <c r="C225" i="29"/>
  <c r="H224" i="29"/>
  <c r="G224" i="29"/>
  <c r="F224" i="29"/>
  <c r="E224" i="29"/>
  <c r="D224" i="29"/>
  <c r="C220" i="29"/>
  <c r="C219" i="29"/>
  <c r="C218" i="29"/>
  <c r="C217" i="29"/>
  <c r="C216" i="29"/>
  <c r="H215" i="29"/>
  <c r="G215" i="29"/>
  <c r="F215" i="29"/>
  <c r="E215" i="29"/>
  <c r="D215" i="29"/>
  <c r="H213" i="29"/>
  <c r="G213" i="29"/>
  <c r="F213" i="29"/>
  <c r="E213" i="29"/>
  <c r="D213" i="29"/>
  <c r="H212" i="29"/>
  <c r="G212" i="29"/>
  <c r="F212" i="29"/>
  <c r="E212" i="29"/>
  <c r="C212" i="29" s="1"/>
  <c r="D212" i="29"/>
  <c r="H211" i="29"/>
  <c r="G211" i="29"/>
  <c r="F211" i="29"/>
  <c r="E211" i="29"/>
  <c r="D211" i="29"/>
  <c r="H210" i="29"/>
  <c r="G210" i="29"/>
  <c r="E210" i="29"/>
  <c r="E208" i="29" s="1"/>
  <c r="D210" i="29"/>
  <c r="H209" i="29"/>
  <c r="G209" i="29"/>
  <c r="F209" i="29"/>
  <c r="C209" i="29" s="1"/>
  <c r="E209" i="29"/>
  <c r="D209" i="29"/>
  <c r="C206" i="29"/>
  <c r="C205" i="29"/>
  <c r="C204" i="29"/>
  <c r="C203" i="29"/>
  <c r="C202" i="29"/>
  <c r="H201" i="29"/>
  <c r="G201" i="29"/>
  <c r="F201" i="29"/>
  <c r="E201" i="29"/>
  <c r="C201" i="29" s="1"/>
  <c r="D201" i="29"/>
  <c r="C199" i="29"/>
  <c r="C198" i="29"/>
  <c r="C197" i="29"/>
  <c r="C196" i="29"/>
  <c r="C195" i="29"/>
  <c r="H194" i="29"/>
  <c r="G194" i="29"/>
  <c r="F194" i="29"/>
  <c r="E194" i="29"/>
  <c r="D194" i="29"/>
  <c r="C192" i="29"/>
  <c r="C191" i="29"/>
  <c r="C190" i="29"/>
  <c r="C189" i="29"/>
  <c r="C188" i="29"/>
  <c r="H187" i="29"/>
  <c r="G187" i="29"/>
  <c r="F187" i="29"/>
  <c r="E187" i="29"/>
  <c r="D187" i="29"/>
  <c r="C184" i="29"/>
  <c r="C183" i="29"/>
  <c r="C182" i="29"/>
  <c r="C181" i="29"/>
  <c r="C180" i="29"/>
  <c r="H179" i="29"/>
  <c r="G179" i="29"/>
  <c r="F179" i="29"/>
  <c r="E179" i="29"/>
  <c r="C179" i="29" s="1"/>
  <c r="D179" i="29"/>
  <c r="C177" i="29"/>
  <c r="C176" i="29"/>
  <c r="C175" i="29"/>
  <c r="C174" i="29"/>
  <c r="C173" i="29"/>
  <c r="H172" i="29"/>
  <c r="G172" i="29"/>
  <c r="F172" i="29"/>
  <c r="C172" i="29" s="1"/>
  <c r="E172" i="29"/>
  <c r="D172" i="29"/>
  <c r="H170" i="29"/>
  <c r="G170" i="29"/>
  <c r="F170" i="29"/>
  <c r="E170" i="29"/>
  <c r="D170" i="29"/>
  <c r="H169" i="29"/>
  <c r="G169" i="29"/>
  <c r="F169" i="29"/>
  <c r="E169" i="29"/>
  <c r="C169" i="29" s="1"/>
  <c r="D169" i="29"/>
  <c r="H168" i="29"/>
  <c r="G168" i="29"/>
  <c r="F168" i="29"/>
  <c r="E168" i="29"/>
  <c r="D168" i="29"/>
  <c r="H167" i="29"/>
  <c r="G167" i="29"/>
  <c r="F167" i="29"/>
  <c r="E167" i="29"/>
  <c r="C167" i="29" s="1"/>
  <c r="D167" i="29"/>
  <c r="H166" i="29"/>
  <c r="G166" i="29"/>
  <c r="F166" i="29"/>
  <c r="E166" i="29"/>
  <c r="D166" i="29"/>
  <c r="D165" i="29"/>
  <c r="C163" i="29"/>
  <c r="C162" i="29"/>
  <c r="C161" i="29"/>
  <c r="C160" i="29"/>
  <c r="C159" i="29"/>
  <c r="H158" i="29"/>
  <c r="G158" i="29"/>
  <c r="F158" i="29"/>
  <c r="C158" i="29" s="1"/>
  <c r="E158" i="29"/>
  <c r="D158" i="29"/>
  <c r="C156" i="29"/>
  <c r="C155" i="29"/>
  <c r="C154" i="29"/>
  <c r="C153" i="29"/>
  <c r="C152" i="29"/>
  <c r="H151" i="29"/>
  <c r="G151" i="29"/>
  <c r="F151" i="29"/>
  <c r="E151" i="29"/>
  <c r="D151" i="29"/>
  <c r="C149" i="29"/>
  <c r="C148" i="29"/>
  <c r="C147" i="29"/>
  <c r="C146" i="29"/>
  <c r="C145" i="29"/>
  <c r="H144" i="29"/>
  <c r="G144" i="29"/>
  <c r="F144" i="29"/>
  <c r="E144" i="29"/>
  <c r="D144" i="29"/>
  <c r="C142" i="29"/>
  <c r="C141" i="29"/>
  <c r="C140" i="29"/>
  <c r="C139" i="29"/>
  <c r="C138" i="29"/>
  <c r="H137" i="29"/>
  <c r="G137" i="29"/>
  <c r="F137" i="29"/>
  <c r="E137" i="29"/>
  <c r="D137" i="29"/>
  <c r="C137" i="29"/>
  <c r="C134" i="29"/>
  <c r="C133" i="29"/>
  <c r="C132" i="29"/>
  <c r="C131" i="29"/>
  <c r="C130" i="29"/>
  <c r="H129" i="29"/>
  <c r="G129" i="29"/>
  <c r="F129" i="29"/>
  <c r="E129" i="29"/>
  <c r="D129" i="29"/>
  <c r="C127" i="29"/>
  <c r="C126" i="29"/>
  <c r="C125" i="29"/>
  <c r="C124" i="29"/>
  <c r="C123" i="29"/>
  <c r="H122" i="29"/>
  <c r="G122" i="29"/>
  <c r="F122" i="29"/>
  <c r="E122" i="29"/>
  <c r="C122" i="29" s="1"/>
  <c r="D122" i="29"/>
  <c r="C120" i="29"/>
  <c r="C119" i="29"/>
  <c r="C118" i="29"/>
  <c r="C117" i="29"/>
  <c r="C116" i="29"/>
  <c r="H115" i="29"/>
  <c r="G115" i="29"/>
  <c r="F115" i="29"/>
  <c r="E115" i="29"/>
  <c r="D115" i="29"/>
  <c r="C113" i="29"/>
  <c r="C112" i="29"/>
  <c r="C111" i="29"/>
  <c r="C110" i="29"/>
  <c r="C109" i="29"/>
  <c r="H108" i="29"/>
  <c r="G108" i="29"/>
  <c r="F108" i="29"/>
  <c r="E108" i="29"/>
  <c r="D108" i="29"/>
  <c r="C105" i="29"/>
  <c r="C104" i="29"/>
  <c r="C103" i="29"/>
  <c r="F102" i="29"/>
  <c r="C101" i="29"/>
  <c r="H100" i="29"/>
  <c r="G100" i="29"/>
  <c r="E100" i="29"/>
  <c r="D100" i="29"/>
  <c r="C97" i="29"/>
  <c r="C96" i="29"/>
  <c r="C95" i="29"/>
  <c r="C94" i="29"/>
  <c r="C93" i="29"/>
  <c r="H92" i="29"/>
  <c r="G92" i="29"/>
  <c r="F92" i="29"/>
  <c r="E92" i="29"/>
  <c r="D92" i="29"/>
  <c r="C89" i="29"/>
  <c r="C88" i="29"/>
  <c r="C87" i="29"/>
  <c r="C86" i="29"/>
  <c r="C85" i="29"/>
  <c r="H84" i="29"/>
  <c r="G84" i="29"/>
  <c r="F84" i="29"/>
  <c r="E84" i="29"/>
  <c r="D84" i="29"/>
  <c r="C81" i="29"/>
  <c r="C80" i="29"/>
  <c r="C79" i="29"/>
  <c r="C78" i="29"/>
  <c r="C77" i="29"/>
  <c r="H76" i="29"/>
  <c r="G76" i="29"/>
  <c r="F76" i="29"/>
  <c r="E76" i="29"/>
  <c r="D76" i="29"/>
  <c r="C74" i="29"/>
  <c r="C73" i="29"/>
  <c r="C72" i="29"/>
  <c r="E71" i="29"/>
  <c r="C70" i="29"/>
  <c r="H69" i="29"/>
  <c r="G69" i="29"/>
  <c r="F69" i="29"/>
  <c r="D69" i="29"/>
  <c r="C67" i="29"/>
  <c r="C66" i="29"/>
  <c r="C65" i="29"/>
  <c r="C64" i="29"/>
  <c r="C63" i="29"/>
  <c r="H62" i="29"/>
  <c r="G62" i="29"/>
  <c r="F62" i="29"/>
  <c r="E62" i="29"/>
  <c r="D62" i="29"/>
  <c r="C62" i="29"/>
  <c r="C59" i="29"/>
  <c r="C58" i="29"/>
  <c r="C57" i="29"/>
  <c r="C56" i="29"/>
  <c r="C55" i="29"/>
  <c r="H54" i="29"/>
  <c r="G54" i="29"/>
  <c r="E54" i="29"/>
  <c r="D54" i="29"/>
  <c r="C52" i="29"/>
  <c r="C51" i="29"/>
  <c r="C50" i="29"/>
  <c r="C49" i="29"/>
  <c r="D48" i="29"/>
  <c r="C48" i="29"/>
  <c r="H47" i="29"/>
  <c r="G47" i="29"/>
  <c r="F47" i="29"/>
  <c r="E47" i="29"/>
  <c r="C45" i="29"/>
  <c r="C44" i="29"/>
  <c r="C43" i="29"/>
  <c r="C42" i="29"/>
  <c r="C41" i="29"/>
  <c r="H40" i="29"/>
  <c r="G40" i="29"/>
  <c r="F40" i="29"/>
  <c r="E40" i="29"/>
  <c r="D40" i="29"/>
  <c r="C36" i="29"/>
  <c r="C35" i="29"/>
  <c r="D34" i="29"/>
  <c r="D27" i="29" s="1"/>
  <c r="C34" i="29"/>
  <c r="C33" i="29"/>
  <c r="C32" i="29"/>
  <c r="H31" i="29"/>
  <c r="G31" i="29"/>
  <c r="F31" i="29"/>
  <c r="E31" i="29"/>
  <c r="C31" i="29" s="1"/>
  <c r="D31" i="29"/>
  <c r="H29" i="29"/>
  <c r="G29" i="29"/>
  <c r="F29" i="29"/>
  <c r="E29" i="29"/>
  <c r="D29" i="29"/>
  <c r="H28" i="29"/>
  <c r="G28" i="29"/>
  <c r="F28" i="29"/>
  <c r="E28" i="29"/>
  <c r="D28" i="29"/>
  <c r="H27" i="29"/>
  <c r="G27" i="29"/>
  <c r="F27" i="29"/>
  <c r="E27" i="29"/>
  <c r="H26" i="29"/>
  <c r="H18" i="29" s="1"/>
  <c r="G26" i="29"/>
  <c r="D26" i="29"/>
  <c r="H25" i="29"/>
  <c r="G25" i="29"/>
  <c r="G24" i="29" s="1"/>
  <c r="F25" i="29"/>
  <c r="E25" i="29"/>
  <c r="D499" i="29" l="1"/>
  <c r="C499" i="29"/>
  <c r="D401" i="29"/>
  <c r="C401" i="29"/>
  <c r="D402" i="29"/>
  <c r="D397" i="29" s="1"/>
  <c r="C402" i="29"/>
  <c r="D591" i="29"/>
  <c r="C591" i="29"/>
  <c r="C388" i="29"/>
  <c r="D388" i="29"/>
  <c r="D695" i="29"/>
  <c r="C695" i="29"/>
  <c r="H24" i="29"/>
  <c r="C211" i="29"/>
  <c r="H390" i="29"/>
  <c r="D468" i="29"/>
  <c r="C468" i="29"/>
  <c r="C498" i="29"/>
  <c r="D498" i="29"/>
  <c r="C500" i="29"/>
  <c r="D500" i="29"/>
  <c r="G687" i="29"/>
  <c r="H673" i="29"/>
  <c r="D747" i="29"/>
  <c r="H758" i="29"/>
  <c r="D762" i="29"/>
  <c r="C762" i="29"/>
  <c r="H786" i="29"/>
  <c r="H778" i="29" s="1"/>
  <c r="D18" i="29"/>
  <c r="D11" i="29" s="1"/>
  <c r="H165" i="29"/>
  <c r="C265" i="29"/>
  <c r="C303" i="29"/>
  <c r="C332" i="29"/>
  <c r="D343" i="29"/>
  <c r="D471" i="29"/>
  <c r="H488" i="29"/>
  <c r="G551" i="29"/>
  <c r="F551" i="29" s="1"/>
  <c r="E551" i="29" s="1"/>
  <c r="C551" i="29" s="1"/>
  <c r="H572" i="29"/>
  <c r="C576" i="29"/>
  <c r="D598" i="29"/>
  <c r="H602" i="29"/>
  <c r="D606" i="29"/>
  <c r="C606" i="29"/>
  <c r="H744" i="29"/>
  <c r="H806" i="29"/>
  <c r="H783" i="29"/>
  <c r="G810" i="29"/>
  <c r="G957" i="29"/>
  <c r="C71" i="29"/>
  <c r="E26" i="29"/>
  <c r="E18" i="29" s="1"/>
  <c r="E321" i="29"/>
  <c r="E20" i="29" s="1"/>
  <c r="G19" i="29"/>
  <c r="C40" i="29"/>
  <c r="C54" i="29"/>
  <c r="E69" i="29"/>
  <c r="C69" i="29" s="1"/>
  <c r="C84" i="29"/>
  <c r="C129" i="29"/>
  <c r="C233" i="29"/>
  <c r="F327" i="29"/>
  <c r="G321" i="29"/>
  <c r="C357" i="29"/>
  <c r="G387" i="29"/>
  <c r="F387" i="29" s="1"/>
  <c r="E387" i="29" s="1"/>
  <c r="H359" i="29"/>
  <c r="C400" i="29"/>
  <c r="D426" i="29"/>
  <c r="C493" i="29"/>
  <c r="H495" i="29"/>
  <c r="D519" i="29"/>
  <c r="D546" i="29"/>
  <c r="C546" i="29"/>
  <c r="C568" i="29"/>
  <c r="D568" i="29"/>
  <c r="G572" i="29"/>
  <c r="G773" i="29"/>
  <c r="G777" i="29"/>
  <c r="G14" i="29" s="1"/>
  <c r="G602" i="29"/>
  <c r="G758" i="29"/>
  <c r="H774" i="29"/>
  <c r="H11" i="29" s="1"/>
  <c r="E889" i="29"/>
  <c r="H890" i="29"/>
  <c r="E947" i="29"/>
  <c r="C76" i="29"/>
  <c r="G20" i="29"/>
  <c r="C194" i="29"/>
  <c r="C224" i="29"/>
  <c r="C241" i="29"/>
  <c r="H320" i="29"/>
  <c r="H19" i="29" s="1"/>
  <c r="H383" i="29"/>
  <c r="G390" i="29"/>
  <c r="D704" i="29"/>
  <c r="H746" i="29"/>
  <c r="D768" i="29"/>
  <c r="E813" i="29"/>
  <c r="E818" i="29"/>
  <c r="H957" i="29"/>
  <c r="F960" i="29"/>
  <c r="H892" i="29"/>
  <c r="H777" i="29" s="1"/>
  <c r="H14" i="29" s="1"/>
  <c r="F965" i="29"/>
  <c r="E965" i="29" s="1"/>
  <c r="E987" i="29"/>
  <c r="F996" i="29"/>
  <c r="C1078" i="29"/>
  <c r="C27" i="29"/>
  <c r="C28" i="29"/>
  <c r="C92" i="29"/>
  <c r="C108" i="29"/>
  <c r="C115" i="29"/>
  <c r="G18" i="29"/>
  <c r="G11" i="29" s="1"/>
  <c r="C187" i="29"/>
  <c r="C213" i="29"/>
  <c r="C215" i="29"/>
  <c r="C519" i="29"/>
  <c r="C672" i="29"/>
  <c r="H674" i="29"/>
  <c r="C745" i="29"/>
  <c r="G746" i="29"/>
  <c r="E855" i="29"/>
  <c r="E859" i="29"/>
  <c r="E879" i="29"/>
  <c r="H891" i="29"/>
  <c r="H776" i="29" s="1"/>
  <c r="E963" i="29"/>
  <c r="E1024" i="29"/>
  <c r="E1061" i="29"/>
  <c r="C151" i="29"/>
  <c r="C144" i="29"/>
  <c r="C29" i="29"/>
  <c r="D47" i="29"/>
  <c r="D25" i="29"/>
  <c r="C102" i="29"/>
  <c r="F100" i="29"/>
  <c r="C100" i="29" s="1"/>
  <c r="F26" i="29"/>
  <c r="F24" i="29" s="1"/>
  <c r="C168" i="29"/>
  <c r="F379" i="29"/>
  <c r="E379" i="29" s="1"/>
  <c r="G376" i="29"/>
  <c r="D408" i="29"/>
  <c r="C408" i="29"/>
  <c r="D418" i="29"/>
  <c r="C418" i="29"/>
  <c r="G430" i="29"/>
  <c r="H429" i="29"/>
  <c r="C440" i="29"/>
  <c r="D440" i="29"/>
  <c r="F543" i="29"/>
  <c r="G542" i="29"/>
  <c r="C555" i="29"/>
  <c r="D555" i="29"/>
  <c r="C166" i="29"/>
  <c r="E165" i="29"/>
  <c r="C441" i="29"/>
  <c r="D441" i="29"/>
  <c r="G447" i="29"/>
  <c r="F447" i="29" s="1"/>
  <c r="E447" i="29" s="1"/>
  <c r="H444" i="29"/>
  <c r="D457" i="29"/>
  <c r="C457" i="29"/>
  <c r="D478" i="29"/>
  <c r="C478" i="29"/>
  <c r="D596" i="29"/>
  <c r="C596" i="29"/>
  <c r="D652" i="29"/>
  <c r="C652" i="29"/>
  <c r="F688" i="29"/>
  <c r="G165" i="29"/>
  <c r="F165" i="29"/>
  <c r="D208" i="29"/>
  <c r="H208" i="29"/>
  <c r="C282" i="29"/>
  <c r="F280" i="29"/>
  <c r="C280" i="29" s="1"/>
  <c r="C328" i="29"/>
  <c r="D328" i="29"/>
  <c r="G322" i="29"/>
  <c r="G22" i="29" s="1"/>
  <c r="F329" i="29"/>
  <c r="D341" i="29"/>
  <c r="C341" i="29"/>
  <c r="F349" i="29"/>
  <c r="F377" i="29"/>
  <c r="H376" i="29"/>
  <c r="H356" i="29"/>
  <c r="D380" i="29"/>
  <c r="C380" i="29"/>
  <c r="G386" i="29"/>
  <c r="H358" i="29"/>
  <c r="D410" i="29"/>
  <c r="C410" i="29"/>
  <c r="G414" i="29"/>
  <c r="H413" i="29"/>
  <c r="D417" i="29"/>
  <c r="C417" i="29"/>
  <c r="G424" i="29"/>
  <c r="H421" i="29"/>
  <c r="D432" i="29"/>
  <c r="C432" i="29"/>
  <c r="D434" i="29"/>
  <c r="C434" i="29"/>
  <c r="H437" i="29"/>
  <c r="C448" i="29"/>
  <c r="D448" i="29"/>
  <c r="D462" i="29"/>
  <c r="C462" i="29"/>
  <c r="D464" i="29"/>
  <c r="C464" i="29"/>
  <c r="D507" i="29"/>
  <c r="C507" i="29"/>
  <c r="D565" i="29"/>
  <c r="C565" i="29"/>
  <c r="E572" i="29"/>
  <c r="D575" i="29"/>
  <c r="C575" i="29"/>
  <c r="D590" i="29"/>
  <c r="C590" i="29"/>
  <c r="D612" i="29"/>
  <c r="C612" i="29"/>
  <c r="F318" i="29"/>
  <c r="E325" i="29"/>
  <c r="D381" i="29"/>
  <c r="C381" i="29"/>
  <c r="D416" i="29"/>
  <c r="C416" i="29"/>
  <c r="D433" i="29"/>
  <c r="C433" i="29"/>
  <c r="G437" i="29"/>
  <c r="D463" i="29"/>
  <c r="C463" i="29"/>
  <c r="D484" i="29"/>
  <c r="C484" i="29"/>
  <c r="C508" i="29"/>
  <c r="D508" i="29"/>
  <c r="C600" i="29"/>
  <c r="D600" i="29"/>
  <c r="C25" i="29"/>
  <c r="C344" i="29"/>
  <c r="D344" i="29"/>
  <c r="E370" i="29"/>
  <c r="D394" i="29"/>
  <c r="C394" i="29"/>
  <c r="D438" i="29"/>
  <c r="D437" i="29" s="1"/>
  <c r="E437" i="29"/>
  <c r="C438" i="29"/>
  <c r="D455" i="29"/>
  <c r="C455" i="29"/>
  <c r="C472" i="29"/>
  <c r="D472" i="29"/>
  <c r="F696" i="29"/>
  <c r="E696" i="29" s="1"/>
  <c r="E24" i="29"/>
  <c r="C47" i="29"/>
  <c r="C170" i="29"/>
  <c r="C259" i="29"/>
  <c r="F257" i="29"/>
  <c r="C257" i="29" s="1"/>
  <c r="F210" i="29"/>
  <c r="F208" i="29" s="1"/>
  <c r="F345" i="29"/>
  <c r="E345" i="29" s="1"/>
  <c r="G340" i="29"/>
  <c r="D384" i="29"/>
  <c r="C384" i="29"/>
  <c r="C387" i="29"/>
  <c r="D387" i="29"/>
  <c r="D393" i="29"/>
  <c r="E390" i="29"/>
  <c r="C393" i="29"/>
  <c r="D395" i="29"/>
  <c r="C395" i="29"/>
  <c r="D409" i="29"/>
  <c r="C409" i="29"/>
  <c r="D422" i="29"/>
  <c r="C422" i="29"/>
  <c r="C425" i="29"/>
  <c r="D425" i="29"/>
  <c r="G453" i="29"/>
  <c r="H452" i="29"/>
  <c r="D456" i="29"/>
  <c r="C456" i="29"/>
  <c r="C479" i="29"/>
  <c r="D479" i="29"/>
  <c r="D486" i="29"/>
  <c r="C486" i="29"/>
  <c r="G530" i="29"/>
  <c r="F530" i="29" s="1"/>
  <c r="E530" i="29" s="1"/>
  <c r="E527" i="29" s="1"/>
  <c r="H527" i="29"/>
  <c r="G585" i="29"/>
  <c r="F321" i="29"/>
  <c r="F20" i="29" s="1"/>
  <c r="G369" i="29"/>
  <c r="F373" i="29"/>
  <c r="D531" i="29"/>
  <c r="C531" i="29"/>
  <c r="C540" i="29"/>
  <c r="D540" i="29"/>
  <c r="D560" i="29"/>
  <c r="C560" i="29"/>
  <c r="D577" i="29"/>
  <c r="C577" i="29"/>
  <c r="D605" i="29"/>
  <c r="C605" i="29"/>
  <c r="D623" i="29"/>
  <c r="C623" i="29"/>
  <c r="C659" i="29"/>
  <c r="D659" i="29"/>
  <c r="E693" i="29"/>
  <c r="G720" i="29"/>
  <c r="F720" i="29" s="1"/>
  <c r="E720" i="29" s="1"/>
  <c r="H715" i="29"/>
  <c r="H675" i="29"/>
  <c r="H321" i="29"/>
  <c r="H20" i="29" s="1"/>
  <c r="G324" i="29"/>
  <c r="H340" i="29"/>
  <c r="H318" i="29"/>
  <c r="H17" i="29" s="1"/>
  <c r="H369" i="29"/>
  <c r="F391" i="29"/>
  <c r="G398" i="29"/>
  <c r="H397" i="29"/>
  <c r="H474" i="29"/>
  <c r="G475" i="29"/>
  <c r="D491" i="29"/>
  <c r="G495" i="29"/>
  <c r="F496" i="29"/>
  <c r="C512" i="29"/>
  <c r="D516" i="29"/>
  <c r="C516" i="29"/>
  <c r="C538" i="29"/>
  <c r="D538" i="29"/>
  <c r="F553" i="29"/>
  <c r="E553" i="29" s="1"/>
  <c r="G550" i="29"/>
  <c r="C582" i="29"/>
  <c r="E349" i="29"/>
  <c r="C349" i="29" s="1"/>
  <c r="D607" i="29"/>
  <c r="C607" i="29"/>
  <c r="D614" i="29"/>
  <c r="C614" i="29"/>
  <c r="G619" i="29"/>
  <c r="H618" i="29"/>
  <c r="C629" i="29"/>
  <c r="D629" i="29"/>
  <c r="C636" i="29"/>
  <c r="D636" i="29"/>
  <c r="D651" i="29"/>
  <c r="C651" i="29"/>
  <c r="C660" i="29"/>
  <c r="D660" i="29"/>
  <c r="C667" i="29"/>
  <c r="D667" i="29"/>
  <c r="F709" i="29"/>
  <c r="F372" i="29"/>
  <c r="F374" i="29"/>
  <c r="G360" i="29"/>
  <c r="G406" i="29"/>
  <c r="H405" i="29"/>
  <c r="C506" i="29"/>
  <c r="D506" i="29"/>
  <c r="D514" i="29"/>
  <c r="C514" i="29"/>
  <c r="H511" i="29"/>
  <c r="G515" i="29"/>
  <c r="D562" i="29"/>
  <c r="C562" i="29"/>
  <c r="D592" i="29"/>
  <c r="C592" i="29"/>
  <c r="E585" i="29"/>
  <c r="G648" i="29"/>
  <c r="H647" i="29"/>
  <c r="C666" i="29"/>
  <c r="D666" i="29"/>
  <c r="G770" i="29"/>
  <c r="H748" i="29"/>
  <c r="E1048" i="29"/>
  <c r="G1042" i="29"/>
  <c r="G208" i="29"/>
  <c r="C249" i="29"/>
  <c r="G318" i="29"/>
  <c r="H322" i="29"/>
  <c r="H22" i="29" s="1"/>
  <c r="H360" i="29"/>
  <c r="F437" i="29"/>
  <c r="F445" i="29"/>
  <c r="G444" i="29"/>
  <c r="G460" i="29"/>
  <c r="H459" i="29"/>
  <c r="G470" i="29"/>
  <c r="H467" i="29"/>
  <c r="E482" i="29"/>
  <c r="H481" i="29"/>
  <c r="G485" i="29"/>
  <c r="F489" i="29"/>
  <c r="G488" i="29"/>
  <c r="D528" i="29"/>
  <c r="C528" i="29"/>
  <c r="D532" i="29"/>
  <c r="C532" i="29"/>
  <c r="D539" i="29"/>
  <c r="C539" i="29"/>
  <c r="E542" i="29"/>
  <c r="C545" i="29"/>
  <c r="D545" i="29"/>
  <c r="D542" i="29" s="1"/>
  <c r="C554" i="29"/>
  <c r="D554" i="29"/>
  <c r="G558" i="29"/>
  <c r="H557" i="29"/>
  <c r="D561" i="29"/>
  <c r="C561" i="29"/>
  <c r="D613" i="29"/>
  <c r="C613" i="29"/>
  <c r="D622" i="29"/>
  <c r="C622" i="29"/>
  <c r="C630" i="29"/>
  <c r="D630" i="29"/>
  <c r="C637" i="29"/>
  <c r="D637" i="29"/>
  <c r="D650" i="29"/>
  <c r="C650" i="29"/>
  <c r="D719" i="29"/>
  <c r="C719" i="29"/>
  <c r="E814" i="29"/>
  <c r="F810" i="29"/>
  <c r="H887" i="29"/>
  <c r="E917" i="29"/>
  <c r="F892" i="29"/>
  <c r="E892" i="29" s="1"/>
  <c r="F912" i="29"/>
  <c r="G504" i="29"/>
  <c r="H503" i="29"/>
  <c r="F536" i="29"/>
  <c r="G535" i="29"/>
  <c r="H542" i="29"/>
  <c r="H583" i="29"/>
  <c r="F621" i="29"/>
  <c r="E621" i="29" s="1"/>
  <c r="F633" i="29"/>
  <c r="G635" i="29"/>
  <c r="F635" i="29" s="1"/>
  <c r="E635" i="29" s="1"/>
  <c r="H632" i="29"/>
  <c r="E656" i="29"/>
  <c r="G658" i="29"/>
  <c r="H655" i="29"/>
  <c r="D733" i="29"/>
  <c r="C733" i="29"/>
  <c r="C739" i="29"/>
  <c r="D739" i="29"/>
  <c r="E803" i="29"/>
  <c r="F806" i="29"/>
  <c r="F800" i="29" s="1"/>
  <c r="F783" i="29"/>
  <c r="D551" i="29"/>
  <c r="G567" i="29"/>
  <c r="H564" i="29"/>
  <c r="H585" i="29"/>
  <c r="E626" i="29"/>
  <c r="G628" i="29"/>
  <c r="G583" i="29" s="1"/>
  <c r="H625" i="29"/>
  <c r="F663" i="29"/>
  <c r="G665" i="29"/>
  <c r="F665" i="29" s="1"/>
  <c r="E665" i="29" s="1"/>
  <c r="H662" i="29"/>
  <c r="G685" i="29"/>
  <c r="H684" i="29"/>
  <c r="G715" i="29"/>
  <c r="F716" i="29"/>
  <c r="C726" i="29"/>
  <c r="D726" i="29"/>
  <c r="D763" i="29"/>
  <c r="C763" i="29"/>
  <c r="F573" i="29"/>
  <c r="G599" i="29"/>
  <c r="G584" i="29" s="1"/>
  <c r="H584" i="29"/>
  <c r="F603" i="29"/>
  <c r="G610" i="29"/>
  <c r="H609" i="29"/>
  <c r="H700" i="29"/>
  <c r="G701" i="29"/>
  <c r="C711" i="29"/>
  <c r="G712" i="29"/>
  <c r="F712" i="29" s="1"/>
  <c r="E712" i="29" s="1"/>
  <c r="H708" i="29"/>
  <c r="D723" i="29"/>
  <c r="C723" i="29"/>
  <c r="F729" i="29"/>
  <c r="D732" i="29"/>
  <c r="C732" i="29"/>
  <c r="C741" i="29"/>
  <c r="D741" i="29"/>
  <c r="G755" i="29"/>
  <c r="G750" i="29" s="1"/>
  <c r="H750" i="29"/>
  <c r="H775" i="29"/>
  <c r="E785" i="29"/>
  <c r="F777" i="29"/>
  <c r="E796" i="29"/>
  <c r="H790" i="29"/>
  <c r="E790" i="29" s="1"/>
  <c r="E960" i="29"/>
  <c r="F890" i="29"/>
  <c r="H535" i="29"/>
  <c r="G588" i="29"/>
  <c r="H587" i="29"/>
  <c r="H581" i="29"/>
  <c r="F585" i="29"/>
  <c r="H595" i="29"/>
  <c r="D689" i="29"/>
  <c r="G697" i="29"/>
  <c r="H692" i="29"/>
  <c r="D705" i="29"/>
  <c r="C705" i="29"/>
  <c r="D713" i="29"/>
  <c r="C713" i="29"/>
  <c r="F725" i="29"/>
  <c r="G722" i="29"/>
  <c r="D727" i="29"/>
  <c r="C727" i="29"/>
  <c r="C730" i="29"/>
  <c r="E729" i="29"/>
  <c r="D730" i="29"/>
  <c r="C734" i="29"/>
  <c r="D734" i="29"/>
  <c r="H736" i="29"/>
  <c r="G737" i="29"/>
  <c r="D740" i="29"/>
  <c r="C740" i="29"/>
  <c r="D761" i="29"/>
  <c r="C761" i="29"/>
  <c r="D766" i="29"/>
  <c r="C766" i="29"/>
  <c r="E782" i="29"/>
  <c r="F774" i="29"/>
  <c r="E858" i="29"/>
  <c r="F854" i="29"/>
  <c r="E854" i="29" s="1"/>
  <c r="H912" i="29"/>
  <c r="H722" i="29"/>
  <c r="F747" i="29"/>
  <c r="C754" i="29"/>
  <c r="E747" i="29"/>
  <c r="E913" i="29"/>
  <c r="F888" i="29"/>
  <c r="E916" i="29"/>
  <c r="F891" i="29"/>
  <c r="H893" i="29"/>
  <c r="G729" i="29"/>
  <c r="H773" i="29"/>
  <c r="H810" i="29"/>
  <c r="E915" i="29"/>
  <c r="E959" i="29"/>
  <c r="F957" i="29"/>
  <c r="G1002" i="29"/>
  <c r="E999" i="29"/>
  <c r="H729" i="29"/>
  <c r="F751" i="29"/>
  <c r="G744" i="29"/>
  <c r="F753" i="29"/>
  <c r="G747" i="29"/>
  <c r="F759" i="29"/>
  <c r="E781" i="29"/>
  <c r="E784" i="29"/>
  <c r="H800" i="29"/>
  <c r="E812" i="29"/>
  <c r="E816" i="29"/>
  <c r="E827" i="29"/>
  <c r="E857" i="29"/>
  <c r="E862" i="29"/>
  <c r="E920" i="29"/>
  <c r="G890" i="29"/>
  <c r="E958" i="29"/>
  <c r="E962" i="29"/>
  <c r="C1072" i="29"/>
  <c r="H765" i="29"/>
  <c r="E811" i="29"/>
  <c r="E815" i="29"/>
  <c r="E836" i="29"/>
  <c r="E856" i="29"/>
  <c r="E860" i="29"/>
  <c r="E871" i="29"/>
  <c r="E895" i="29"/>
  <c r="E914" i="29"/>
  <c r="E918" i="29"/>
  <c r="E928" i="29"/>
  <c r="E931" i="29"/>
  <c r="E961" i="29"/>
  <c r="G783" i="29"/>
  <c r="G800" i="29"/>
  <c r="H996" i="29"/>
  <c r="H1042" i="29"/>
  <c r="E327" i="29" l="1"/>
  <c r="F320" i="29"/>
  <c r="F19" i="29" s="1"/>
  <c r="F550" i="29"/>
  <c r="G662" i="29"/>
  <c r="F340" i="29"/>
  <c r="E774" i="29"/>
  <c r="D729" i="29"/>
  <c r="H580" i="29"/>
  <c r="H780" i="29"/>
  <c r="G527" i="29"/>
  <c r="C26" i="29"/>
  <c r="G673" i="29"/>
  <c r="F687" i="29"/>
  <c r="E687" i="29" s="1"/>
  <c r="E957" i="29"/>
  <c r="E891" i="29"/>
  <c r="C747" i="29"/>
  <c r="H351" i="29"/>
  <c r="H13" i="29" s="1"/>
  <c r="H353" i="29"/>
  <c r="F527" i="29"/>
  <c r="G359" i="29"/>
  <c r="C437" i="29"/>
  <c r="C208" i="29"/>
  <c r="G780" i="29"/>
  <c r="G775" i="29"/>
  <c r="E753" i="29"/>
  <c r="F746" i="29"/>
  <c r="E783" i="29"/>
  <c r="F775" i="29"/>
  <c r="E775" i="29" s="1"/>
  <c r="G557" i="29"/>
  <c r="F558" i="29"/>
  <c r="G467" i="29"/>
  <c r="F470" i="29"/>
  <c r="E445" i="29"/>
  <c r="F444" i="29"/>
  <c r="G647" i="29"/>
  <c r="F648" i="29"/>
  <c r="F708" i="29"/>
  <c r="E709" i="29"/>
  <c r="C553" i="29"/>
  <c r="D553" i="29"/>
  <c r="E496" i="29"/>
  <c r="F495" i="29"/>
  <c r="G397" i="29"/>
  <c r="F398" i="29"/>
  <c r="H16" i="29"/>
  <c r="F737" i="29"/>
  <c r="G736" i="29"/>
  <c r="C712" i="29"/>
  <c r="D712" i="29"/>
  <c r="C573" i="29"/>
  <c r="F572" i="29"/>
  <c r="C572" i="29" s="1"/>
  <c r="E663" i="29"/>
  <c r="F662" i="29"/>
  <c r="F567" i="29"/>
  <c r="G564" i="29"/>
  <c r="C585" i="29"/>
  <c r="C391" i="29"/>
  <c r="F390" i="29"/>
  <c r="C20" i="29"/>
  <c r="E329" i="29"/>
  <c r="F322" i="29"/>
  <c r="F22" i="29" s="1"/>
  <c r="G429" i="29"/>
  <c r="F430" i="29"/>
  <c r="D405" i="29"/>
  <c r="D24" i="29"/>
  <c r="E759" i="29"/>
  <c r="F758" i="29"/>
  <c r="E888" i="29"/>
  <c r="F773" i="29"/>
  <c r="F887" i="29"/>
  <c r="C729" i="29"/>
  <c r="F588" i="29"/>
  <c r="G581" i="29"/>
  <c r="G580" i="29" s="1"/>
  <c r="G587" i="29"/>
  <c r="E890" i="29"/>
  <c r="H743" i="29"/>
  <c r="G595" i="29"/>
  <c r="F599" i="29"/>
  <c r="E716" i="29"/>
  <c r="F715" i="29"/>
  <c r="E550" i="29"/>
  <c r="C550" i="29" s="1"/>
  <c r="E806" i="29"/>
  <c r="F786" i="29"/>
  <c r="F780" i="29" s="1"/>
  <c r="E780" i="29" s="1"/>
  <c r="F658" i="29"/>
  <c r="G655" i="29"/>
  <c r="C635" i="29"/>
  <c r="D635" i="29"/>
  <c r="D632" i="29" s="1"/>
  <c r="D621" i="29"/>
  <c r="D618" i="29" s="1"/>
  <c r="C621" i="29"/>
  <c r="E536" i="29"/>
  <c r="F535" i="29"/>
  <c r="E912" i="29"/>
  <c r="F776" i="29"/>
  <c r="E776" i="29" s="1"/>
  <c r="F488" i="29"/>
  <c r="E489" i="29"/>
  <c r="C482" i="29"/>
  <c r="D482" i="29"/>
  <c r="F460" i="29"/>
  <c r="G459" i="29"/>
  <c r="G317" i="29"/>
  <c r="G17" i="29"/>
  <c r="F515" i="29"/>
  <c r="G511" i="29"/>
  <c r="G405" i="29"/>
  <c r="F406" i="29"/>
  <c r="E372" i="29"/>
  <c r="H355" i="29"/>
  <c r="C720" i="29"/>
  <c r="D720" i="29"/>
  <c r="G356" i="29"/>
  <c r="C390" i="29"/>
  <c r="C345" i="29"/>
  <c r="D345" i="29"/>
  <c r="D340" i="29" s="1"/>
  <c r="C24" i="29"/>
  <c r="D696" i="29"/>
  <c r="C696" i="29"/>
  <c r="D413" i="29"/>
  <c r="F317" i="29"/>
  <c r="F17" i="29"/>
  <c r="D587" i="29"/>
  <c r="D459" i="29"/>
  <c r="H350" i="29"/>
  <c r="H12" i="29" s="1"/>
  <c r="H348" i="29"/>
  <c r="H10" i="29" s="1"/>
  <c r="G674" i="29"/>
  <c r="C447" i="29"/>
  <c r="D447" i="29"/>
  <c r="D444" i="29" s="1"/>
  <c r="C165" i="29"/>
  <c r="F18" i="29"/>
  <c r="C321" i="29"/>
  <c r="E603" i="29"/>
  <c r="F602" i="29"/>
  <c r="H670" i="29"/>
  <c r="D626" i="29"/>
  <c r="C626" i="29"/>
  <c r="E633" i="29"/>
  <c r="F632" i="29"/>
  <c r="G765" i="29"/>
  <c r="F770" i="29"/>
  <c r="F360" i="29"/>
  <c r="E374" i="29"/>
  <c r="G618" i="29"/>
  <c r="F619" i="29"/>
  <c r="E373" i="29"/>
  <c r="E369" i="29" s="1"/>
  <c r="F369" i="29"/>
  <c r="D572" i="29"/>
  <c r="F376" i="29"/>
  <c r="E377" i="29"/>
  <c r="H772" i="29"/>
  <c r="F697" i="29"/>
  <c r="G675" i="29"/>
  <c r="G353" i="29" s="1"/>
  <c r="G684" i="29"/>
  <c r="G670" i="29" s="1"/>
  <c r="G671" i="29"/>
  <c r="F685" i="29"/>
  <c r="E800" i="29"/>
  <c r="F504" i="29"/>
  <c r="G503" i="29"/>
  <c r="E1042" i="29"/>
  <c r="G358" i="29"/>
  <c r="G350" i="29" s="1"/>
  <c r="G12" i="29" s="1"/>
  <c r="G351" i="29"/>
  <c r="G13" i="29" s="1"/>
  <c r="G692" i="29"/>
  <c r="C370" i="29"/>
  <c r="D370" i="29"/>
  <c r="D325" i="29"/>
  <c r="E318" i="29"/>
  <c r="C325" i="29"/>
  <c r="C543" i="29"/>
  <c r="F542" i="29"/>
  <c r="C542" i="29" s="1"/>
  <c r="G743" i="29"/>
  <c r="G893" i="29"/>
  <c r="E1002" i="29"/>
  <c r="F744" i="29"/>
  <c r="E751" i="29"/>
  <c r="G996" i="29"/>
  <c r="E996" i="29" s="1"/>
  <c r="E725" i="29"/>
  <c r="F722" i="29"/>
  <c r="F673" i="29"/>
  <c r="E777" i="29"/>
  <c r="G748" i="29"/>
  <c r="F755" i="29"/>
  <c r="F701" i="29"/>
  <c r="G700" i="29"/>
  <c r="G609" i="29"/>
  <c r="F610" i="29"/>
  <c r="C665" i="29"/>
  <c r="D665" i="29"/>
  <c r="D662" i="29" s="1"/>
  <c r="F628" i="29"/>
  <c r="G625" i="29"/>
  <c r="D550" i="29"/>
  <c r="D656" i="29"/>
  <c r="C656" i="29"/>
  <c r="G632" i="29"/>
  <c r="E810" i="29"/>
  <c r="C527" i="29"/>
  <c r="F485" i="29"/>
  <c r="G481" i="29"/>
  <c r="D585" i="29"/>
  <c r="G708" i="29"/>
  <c r="F475" i="29"/>
  <c r="G474" i="29"/>
  <c r="H317" i="29"/>
  <c r="C210" i="29"/>
  <c r="D693" i="29"/>
  <c r="C693" i="29"/>
  <c r="D530" i="29"/>
  <c r="D527" i="29" s="1"/>
  <c r="C530" i="29"/>
  <c r="G452" i="29"/>
  <c r="F453" i="29"/>
  <c r="D390" i="29"/>
  <c r="E11" i="29"/>
  <c r="C11" i="29" s="1"/>
  <c r="F324" i="29"/>
  <c r="D609" i="29"/>
  <c r="F424" i="29"/>
  <c r="G421" i="29"/>
  <c r="F414" i="29"/>
  <c r="G413" i="29"/>
  <c r="F386" i="29"/>
  <c r="G383" i="29"/>
  <c r="E340" i="29"/>
  <c r="D321" i="29"/>
  <c r="D20" i="29" s="1"/>
  <c r="E688" i="29"/>
  <c r="F674" i="29"/>
  <c r="D379" i="29"/>
  <c r="C379" i="29"/>
  <c r="D687" i="29" l="1"/>
  <c r="C687" i="29"/>
  <c r="E320" i="29"/>
  <c r="D327" i="29"/>
  <c r="D320" i="29" s="1"/>
  <c r="D19" i="29" s="1"/>
  <c r="C327" i="29"/>
  <c r="C340" i="29"/>
  <c r="G355" i="29"/>
  <c r="G347" i="29" s="1"/>
  <c r="E414" i="29"/>
  <c r="F413" i="29"/>
  <c r="C688" i="29"/>
  <c r="E674" i="29"/>
  <c r="C674" i="29" s="1"/>
  <c r="D688" i="29"/>
  <c r="D674" i="29" s="1"/>
  <c r="E386" i="29"/>
  <c r="F383" i="29"/>
  <c r="E424" i="29"/>
  <c r="F421" i="29"/>
  <c r="F355" i="29" s="1"/>
  <c r="F474" i="29"/>
  <c r="E475" i="29"/>
  <c r="E701" i="29"/>
  <c r="F700" i="29"/>
  <c r="C751" i="29"/>
  <c r="E744" i="29"/>
  <c r="C744" i="29" s="1"/>
  <c r="G778" i="29"/>
  <c r="G772" i="29" s="1"/>
  <c r="E893" i="29"/>
  <c r="D318" i="29"/>
  <c r="E685" i="29"/>
  <c r="F684" i="29"/>
  <c r="F671" i="29"/>
  <c r="E697" i="29"/>
  <c r="F675" i="29"/>
  <c r="F692" i="29"/>
  <c r="D373" i="29"/>
  <c r="C373" i="29"/>
  <c r="E360" i="29"/>
  <c r="D374" i="29"/>
  <c r="D360" i="29" s="1"/>
  <c r="C374" i="29"/>
  <c r="C603" i="29"/>
  <c r="E602" i="29"/>
  <c r="C602" i="29" s="1"/>
  <c r="D603" i="29"/>
  <c r="F16" i="29"/>
  <c r="H347" i="29"/>
  <c r="E773" i="29"/>
  <c r="E430" i="29"/>
  <c r="F429" i="29"/>
  <c r="C329" i="29"/>
  <c r="D329" i="29"/>
  <c r="D322" i="29" s="1"/>
  <c r="D22" i="29" s="1"/>
  <c r="E322" i="29"/>
  <c r="C753" i="29"/>
  <c r="E746" i="29"/>
  <c r="C746" i="29" s="1"/>
  <c r="D753" i="29"/>
  <c r="E453" i="29"/>
  <c r="F452" i="29"/>
  <c r="E485" i="29"/>
  <c r="F481" i="29"/>
  <c r="E610" i="29"/>
  <c r="F609" i="29"/>
  <c r="D725" i="29"/>
  <c r="C725" i="29"/>
  <c r="E673" i="29"/>
  <c r="C673" i="29" s="1"/>
  <c r="E722" i="29"/>
  <c r="C722" i="29" s="1"/>
  <c r="F359" i="29"/>
  <c r="F353" i="29"/>
  <c r="F14" i="29" s="1"/>
  <c r="C633" i="29"/>
  <c r="E632" i="29"/>
  <c r="C632" i="29" s="1"/>
  <c r="G348" i="29"/>
  <c r="D372" i="29"/>
  <c r="C372" i="29"/>
  <c r="E658" i="29"/>
  <c r="F655" i="29"/>
  <c r="F581" i="29"/>
  <c r="E588" i="29"/>
  <c r="F587" i="29"/>
  <c r="E567" i="29"/>
  <c r="F564" i="29"/>
  <c r="E737" i="29"/>
  <c r="F736" i="29"/>
  <c r="D709" i="29"/>
  <c r="D708" i="29" s="1"/>
  <c r="C709" i="29"/>
  <c r="E708" i="29"/>
  <c r="C708" i="29" s="1"/>
  <c r="E628" i="29"/>
  <c r="F583" i="29"/>
  <c r="F625" i="29"/>
  <c r="E755" i="29"/>
  <c r="E750" i="29" s="1"/>
  <c r="F748" i="29"/>
  <c r="F750" i="29"/>
  <c r="E317" i="29"/>
  <c r="C317" i="29" s="1"/>
  <c r="C318" i="29"/>
  <c r="E17" i="29"/>
  <c r="C369" i="29"/>
  <c r="E504" i="29"/>
  <c r="F503" i="29"/>
  <c r="F356" i="29"/>
  <c r="E619" i="29"/>
  <c r="F618" i="29"/>
  <c r="E770" i="29"/>
  <c r="F765" i="29"/>
  <c r="F11" i="29"/>
  <c r="C18" i="29"/>
  <c r="F358" i="29"/>
  <c r="E515" i="29"/>
  <c r="F511" i="29"/>
  <c r="E460" i="29"/>
  <c r="F459" i="29"/>
  <c r="D489" i="29"/>
  <c r="D488" i="29" s="1"/>
  <c r="C489" i="29"/>
  <c r="E488" i="29"/>
  <c r="C488" i="29" s="1"/>
  <c r="E786" i="29"/>
  <c r="F778" i="29"/>
  <c r="D716" i="29"/>
  <c r="D715" i="29" s="1"/>
  <c r="C716" i="29"/>
  <c r="E715" i="29"/>
  <c r="C715" i="29" s="1"/>
  <c r="G887" i="29"/>
  <c r="E887" i="29" s="1"/>
  <c r="H9" i="29"/>
  <c r="C496" i="29"/>
  <c r="E495" i="29"/>
  <c r="C495" i="29" s="1"/>
  <c r="D496" i="29"/>
  <c r="D495" i="29" s="1"/>
  <c r="C445" i="29"/>
  <c r="E444" i="29"/>
  <c r="C444" i="29" s="1"/>
  <c r="E558" i="29"/>
  <c r="F557" i="29"/>
  <c r="E324" i="29"/>
  <c r="C324" i="29" s="1"/>
  <c r="D377" i="29"/>
  <c r="D376" i="29" s="1"/>
  <c r="C377" i="29"/>
  <c r="E376" i="29"/>
  <c r="C376" i="29" s="1"/>
  <c r="E406" i="29"/>
  <c r="F405" i="29"/>
  <c r="G16" i="29"/>
  <c r="G10" i="29"/>
  <c r="G9" i="29" s="1"/>
  <c r="C536" i="29"/>
  <c r="D536" i="29"/>
  <c r="D535" i="29" s="1"/>
  <c r="E535" i="29"/>
  <c r="C535" i="29" s="1"/>
  <c r="E599" i="29"/>
  <c r="F595" i="29"/>
  <c r="F584" i="29"/>
  <c r="C759" i="29"/>
  <c r="E758" i="29"/>
  <c r="C758" i="29" s="1"/>
  <c r="D759" i="29"/>
  <c r="C663" i="29"/>
  <c r="E662" i="29"/>
  <c r="C662" i="29" s="1"/>
  <c r="E398" i="29"/>
  <c r="F397" i="29"/>
  <c r="E648" i="29"/>
  <c r="F647" i="29"/>
  <c r="E470" i="29"/>
  <c r="F467" i="29"/>
  <c r="F350" i="29" l="1"/>
  <c r="F12" i="29" s="1"/>
  <c r="F351" i="29"/>
  <c r="F13" i="29" s="1"/>
  <c r="C320" i="29"/>
  <c r="E19" i="29"/>
  <c r="C19" i="29" s="1"/>
  <c r="E778" i="29"/>
  <c r="C599" i="29"/>
  <c r="E584" i="29"/>
  <c r="C584" i="29" s="1"/>
  <c r="D599" i="29"/>
  <c r="E595" i="29"/>
  <c r="C595" i="29" s="1"/>
  <c r="C406" i="29"/>
  <c r="E405" i="29"/>
  <c r="C405" i="29" s="1"/>
  <c r="D515" i="29"/>
  <c r="D511" i="29" s="1"/>
  <c r="C515" i="29"/>
  <c r="E511" i="29"/>
  <c r="C511" i="29" s="1"/>
  <c r="C750" i="29"/>
  <c r="D475" i="29"/>
  <c r="D474" i="29" s="1"/>
  <c r="E474" i="29"/>
  <c r="C474" i="29" s="1"/>
  <c r="C475" i="29"/>
  <c r="C424" i="29"/>
  <c r="D424" i="29"/>
  <c r="D421" i="29" s="1"/>
  <c r="E421" i="29"/>
  <c r="C421" i="29" s="1"/>
  <c r="C648" i="29"/>
  <c r="E647" i="29"/>
  <c r="C647" i="29" s="1"/>
  <c r="D648" i="29"/>
  <c r="D647" i="29" s="1"/>
  <c r="C770" i="29"/>
  <c r="D770" i="29"/>
  <c r="D765" i="29" s="1"/>
  <c r="E765" i="29"/>
  <c r="C765" i="29" s="1"/>
  <c r="E743" i="29" s="1"/>
  <c r="F743" i="29"/>
  <c r="D369" i="29"/>
  <c r="E609" i="29"/>
  <c r="C609" i="29" s="1"/>
  <c r="C610" i="29"/>
  <c r="C360" i="29"/>
  <c r="F670" i="29"/>
  <c r="D758" i="29"/>
  <c r="D744" i="29"/>
  <c r="E459" i="29"/>
  <c r="C459" i="29" s="1"/>
  <c r="C460" i="29"/>
  <c r="C17" i="29"/>
  <c r="C628" i="29"/>
  <c r="D628" i="29"/>
  <c r="E583" i="29"/>
  <c r="C583" i="29" s="1"/>
  <c r="E625" i="29"/>
  <c r="C625" i="29" s="1"/>
  <c r="C567" i="29"/>
  <c r="D567" i="29"/>
  <c r="D564" i="29" s="1"/>
  <c r="E564" i="29"/>
  <c r="C564" i="29" s="1"/>
  <c r="E358" i="29"/>
  <c r="C322" i="29"/>
  <c r="E22" i="29"/>
  <c r="C430" i="29"/>
  <c r="E429" i="29"/>
  <c r="C429" i="29" s="1"/>
  <c r="D430" i="29"/>
  <c r="D429" i="29" s="1"/>
  <c r="E671" i="29"/>
  <c r="C671" i="29" s="1"/>
  <c r="C685" i="29"/>
  <c r="E684" i="29"/>
  <c r="D685" i="29"/>
  <c r="C386" i="29"/>
  <c r="D386" i="29"/>
  <c r="D383" i="29" s="1"/>
  <c r="E383" i="29"/>
  <c r="E736" i="29"/>
  <c r="C736" i="29" s="1"/>
  <c r="D737" i="29"/>
  <c r="D736" i="29" s="1"/>
  <c r="C737" i="29"/>
  <c r="E587" i="29"/>
  <c r="C587" i="29" s="1"/>
  <c r="C588" i="29"/>
  <c r="E581" i="29"/>
  <c r="D602" i="29"/>
  <c r="D581" i="29"/>
  <c r="D317" i="29"/>
  <c r="D17" i="29"/>
  <c r="F348" i="29"/>
  <c r="F10" i="29" s="1"/>
  <c r="F580" i="29"/>
  <c r="F347" i="29" s="1"/>
  <c r="C453" i="29"/>
  <c r="E452" i="29"/>
  <c r="C452" i="29" s="1"/>
  <c r="D453" i="29"/>
  <c r="D452" i="29" s="1"/>
  <c r="C470" i="29"/>
  <c r="D470" i="29"/>
  <c r="D467" i="29" s="1"/>
  <c r="E467" i="29"/>
  <c r="C467" i="29" s="1"/>
  <c r="E397" i="29"/>
  <c r="C397" i="29" s="1"/>
  <c r="C398" i="29"/>
  <c r="E356" i="29"/>
  <c r="C558" i="29"/>
  <c r="E557" i="29"/>
  <c r="C557" i="29" s="1"/>
  <c r="D558" i="29"/>
  <c r="D557" i="29" s="1"/>
  <c r="C619" i="29"/>
  <c r="E618" i="29"/>
  <c r="C618" i="29" s="1"/>
  <c r="D504" i="29"/>
  <c r="D503" i="29" s="1"/>
  <c r="E503" i="29"/>
  <c r="C503" i="29" s="1"/>
  <c r="C504" i="29"/>
  <c r="C755" i="29"/>
  <c r="E748" i="29"/>
  <c r="C748" i="29" s="1"/>
  <c r="D755" i="29"/>
  <c r="D750" i="29" s="1"/>
  <c r="D743" i="29" s="1"/>
  <c r="C658" i="29"/>
  <c r="D658" i="29"/>
  <c r="D655" i="29" s="1"/>
  <c r="E655" i="29"/>
  <c r="C655" i="29" s="1"/>
  <c r="D673" i="29"/>
  <c r="D722" i="29"/>
  <c r="D485" i="29"/>
  <c r="D481" i="29" s="1"/>
  <c r="C485" i="29"/>
  <c r="E481" i="29"/>
  <c r="C481" i="29" s="1"/>
  <c r="D746" i="29"/>
  <c r="F772" i="29"/>
  <c r="E772" i="29" s="1"/>
  <c r="E359" i="29"/>
  <c r="C697" i="29"/>
  <c r="D697" i="29"/>
  <c r="E675" i="29"/>
  <c r="C675" i="29" s="1"/>
  <c r="E692" i="29"/>
  <c r="C692" i="29" s="1"/>
  <c r="D324" i="29"/>
  <c r="C701" i="29"/>
  <c r="E700" i="29"/>
  <c r="C700" i="29" s="1"/>
  <c r="D701" i="29"/>
  <c r="D700" i="29" s="1"/>
  <c r="C414" i="29"/>
  <c r="E413" i="29"/>
  <c r="C413" i="29" s="1"/>
  <c r="F9" i="29" l="1"/>
  <c r="E16" i="29"/>
  <c r="C16" i="29" s="1"/>
  <c r="C743" i="29"/>
  <c r="D671" i="29"/>
  <c r="D684" i="29"/>
  <c r="D583" i="29"/>
  <c r="D625" i="29"/>
  <c r="C359" i="29"/>
  <c r="E351" i="29"/>
  <c r="D16" i="29"/>
  <c r="C383" i="29"/>
  <c r="E355" i="29"/>
  <c r="C684" i="29"/>
  <c r="E670" i="29"/>
  <c r="C670" i="29" s="1"/>
  <c r="D355" i="29"/>
  <c r="E348" i="29"/>
  <c r="C356" i="29"/>
  <c r="E580" i="29"/>
  <c r="C580" i="29" s="1"/>
  <c r="C581" i="29"/>
  <c r="E350" i="29"/>
  <c r="C358" i="29"/>
  <c r="D584" i="29"/>
  <c r="D580" i="29" s="1"/>
  <c r="D595" i="29"/>
  <c r="D675" i="29"/>
  <c r="D353" i="29" s="1"/>
  <c r="D14" i="29" s="1"/>
  <c r="D692" i="29"/>
  <c r="D356" i="29"/>
  <c r="D348" i="29" s="1"/>
  <c r="D10" i="29" s="1"/>
  <c r="D9" i="29" s="1"/>
  <c r="D748" i="29"/>
  <c r="D359" i="29"/>
  <c r="D351" i="29" s="1"/>
  <c r="D13" i="29" s="1"/>
  <c r="C22" i="29"/>
  <c r="E353" i="29"/>
  <c r="C353" i="29" s="1"/>
  <c r="D358" i="29"/>
  <c r="D350" i="29" s="1"/>
  <c r="D12" i="29" s="1"/>
  <c r="D670" i="29" l="1"/>
  <c r="D347" i="29" s="1"/>
  <c r="C348" i="29"/>
  <c r="E10" i="29"/>
  <c r="E14" i="29"/>
  <c r="C14" i="29" s="1"/>
  <c r="C350" i="29"/>
  <c r="E12" i="29"/>
  <c r="C12" i="29" s="1"/>
  <c r="C355" i="29"/>
  <c r="E347" i="29"/>
  <c r="C347" i="29" s="1"/>
  <c r="C351" i="29"/>
  <c r="E13" i="29"/>
  <c r="C13" i="29" s="1"/>
  <c r="C10" i="29" l="1"/>
  <c r="E9" i="29"/>
  <c r="C9" i="29" s="1"/>
</calcChain>
</file>

<file path=xl/sharedStrings.xml><?xml version="1.0" encoding="utf-8"?>
<sst xmlns="http://schemas.openxmlformats.org/spreadsheetml/2006/main" count="2042" uniqueCount="707">
  <si>
    <t>Подпрограмма 1</t>
  </si>
  <si>
    <t>Х</t>
  </si>
  <si>
    <t>юридические лица</t>
  </si>
  <si>
    <t>№</t>
  </si>
  <si>
    <t>федеральный бюджет</t>
  </si>
  <si>
    <t>Подпрограмма 2</t>
  </si>
  <si>
    <t>2.1</t>
  </si>
  <si>
    <t>2.2</t>
  </si>
  <si>
    <t>2.3</t>
  </si>
  <si>
    <t>1.2.1</t>
  </si>
  <si>
    <t>1.1.</t>
  </si>
  <si>
    <t>краевой бюджет</t>
  </si>
  <si>
    <t>местные бюджеты</t>
  </si>
  <si>
    <t>государственные внебюджетные фонды</t>
  </si>
  <si>
    <t>Всего:</t>
  </si>
  <si>
    <t>х</t>
  </si>
  <si>
    <t>1.1.1.</t>
  </si>
  <si>
    <t>1.2.</t>
  </si>
  <si>
    <t>1.3.</t>
  </si>
  <si>
    <t>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</si>
  <si>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</si>
  <si>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</si>
  <si>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</si>
  <si>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</si>
  <si>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</si>
  <si>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</si>
  <si>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</si>
  <si>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</si>
  <si>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</si>
  <si>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</si>
  <si>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</si>
  <si>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</si>
  <si>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</si>
  <si>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</si>
  <si>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</si>
  <si>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</si>
  <si>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</si>
  <si>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</si>
  <si>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Агентство по внутренней политике Камчатского края, Кульков Д.Л.</t>
  </si>
  <si>
    <t>Организация и проведение краевого фестиваля духовной музыки</t>
  </si>
  <si>
    <t>Проведение краевого фестиваля-конкурса "Истоки" среди  учащихся образовательных учреждений Камчатского края, посвященного Дню славянской письменности и культуры</t>
  </si>
  <si>
    <t>Проведение краевого  конкурса творческих работ на родных языках народов, проживающих на территории Камчатского края</t>
  </si>
  <si>
    <t>Оказание поддержки межнациональным общественным объединениям на ведение уставной деятельности</t>
  </si>
  <si>
    <t xml:space="preserve">Социологическое исследование уровня этнической толерантности среди населения Камчатского края </t>
  </si>
  <si>
    <t>Проведение межнационального Дня семьи</t>
  </si>
  <si>
    <t>Реализация комплекса мероприятий, посвященных Дню русского языка</t>
  </si>
  <si>
    <t>1.3.2.</t>
  </si>
  <si>
    <t>1.3.3.</t>
  </si>
  <si>
    <t>1.3.4.</t>
  </si>
  <si>
    <t>Освещение в средствах массовой информации деятельности этнокультурных объединений по сохранению национальных культур и гармонизации межнациональных отношений</t>
  </si>
  <si>
    <t>Размещение информации в СМИ о массовых мероприятиях в сфере укрепления гражданского единства и гармонизации межнациональных отношений</t>
  </si>
  <si>
    <t>Публикация в СМИ материалов о национальных праздниках, традициях и обычаях народов, проживающих в Камчатском крае</t>
  </si>
  <si>
    <t>Обеспечение деятельности единого краевого информационного портала «Камчатка – общество»</t>
  </si>
  <si>
    <t>Агентство по внутренней политике Камчатского края, Артеменко С.И.</t>
  </si>
  <si>
    <t>Министерство образования и науки Камчатского края, Великанова О.Н.</t>
  </si>
  <si>
    <t>Организация и обеспечение работы классов национальных языков народов, проживающих на территории Камчатского края, при учреждениях образования и культуры</t>
  </si>
  <si>
    <t>Министерство спорта и молодежной политики Камчатского края, Заремба А.Г.</t>
  </si>
  <si>
    <t>1.1.3.</t>
  </si>
  <si>
    <t>3.</t>
  </si>
  <si>
    <t>Совершенствование процесса патриотического воспитания граждан Российской Федерации в Камчатском крае</t>
  </si>
  <si>
    <t>Развитие и совершенствование информационного обеспечения в области патриотического воспитания</t>
  </si>
  <si>
    <t>Организация допризывной подготовки молодежи в Камчатском крае</t>
  </si>
  <si>
    <t>Организация и проведение мероприятий в связи с памятными и знаменательными датами истории России и Камчатки</t>
  </si>
  <si>
    <t>Проведение фестиваля молодежных субкультур "Urban"</t>
  </si>
  <si>
    <t>Организация и проведение краевого конкурса социальной рекламы</t>
  </si>
  <si>
    <t>1.3.5.</t>
  </si>
  <si>
    <t>1.3.6.</t>
  </si>
  <si>
    <t>1.4.2.</t>
  </si>
  <si>
    <t>4.</t>
  </si>
  <si>
    <t>Наименование основного мероприятия, КВЦП,   контрольного события программы</t>
  </si>
  <si>
    <t>Объем ресурсного обеспечения,
тыс. руб.</t>
  </si>
  <si>
    <t>Срок оконча-ния реализа-ции (дата контроль-ного события)</t>
  </si>
  <si>
    <t>2017 год, квартал</t>
  </si>
  <si>
    <t>2018 год, квартал</t>
  </si>
  <si>
    <t>всего</t>
  </si>
  <si>
    <t>1.1.2</t>
  </si>
  <si>
    <t>1.1.4</t>
  </si>
  <si>
    <t>Распространение передового опыта гармонизации межэтнических отношений в субъектах ДФО.</t>
  </si>
  <si>
    <t>1.1.5</t>
  </si>
  <si>
    <t>1.1.6</t>
  </si>
  <si>
    <t>1.1.7</t>
  </si>
  <si>
    <t>1.1.8</t>
  </si>
  <si>
    <t>Агентство по внутренней политике Камчатского края; Яковлева Е.Л.</t>
  </si>
  <si>
    <t>1.1.9</t>
  </si>
  <si>
    <t>Агентство по внутренней политике Камчатского края; Кульков Д.Л.</t>
  </si>
  <si>
    <t>Агентство по внутренней политике Камчатского края; Кульков Д.Л., этнокультурные объединения (по согласованию)</t>
  </si>
  <si>
    <t>Министерство культуры Камчатского края</t>
  </si>
  <si>
    <t>Агентство по внутренней политике Камчатского края, Шевцова Е.Л.</t>
  </si>
  <si>
    <t>Министерство спорта и молодежной политики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</si>
  <si>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</si>
  <si>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Министерство территориального развития Камчатского края</t>
  </si>
  <si>
    <t>Министерство здравоохранения Камчатского края</t>
  </si>
  <si>
    <t>Подпрограмма 4 "Обеспечение реализации государственной программы"</t>
  </si>
  <si>
    <t>Рост патриотизма, преодоление экстремистских проявлений, возрождение духовности</t>
  </si>
  <si>
    <t>-</t>
  </si>
  <si>
    <t>Организация работы Камчатского организационного комитета по подготовке и проведению мероприятий, посвященных дням воинской славы России, праздничным, памятным и иным значимым датам России и Камчатского края</t>
  </si>
  <si>
    <t xml:space="preserve">Министерство социального развития и труда Камчатского края, Лисин В.В. </t>
  </si>
  <si>
    <t>Финансируется в рамках текущей деятельности</t>
  </si>
  <si>
    <t>Проведение краевого слета лидеров детских общественных объединений патриотической направленности</t>
  </si>
  <si>
    <t>Министерство образования и науки Камчатского края, Абдуллина З.Ф.</t>
  </si>
  <si>
    <t>2015</t>
  </si>
  <si>
    <t>2017</t>
  </si>
  <si>
    <t>Проведение семинара и спецкурса по патриотическому воспитанию для педагогических кадров образовательных учреждений в Камчатском крае, руководителей общественных молодежных и детских организаций</t>
  </si>
  <si>
    <t>Проведение краевого конкурса школьных музеев и семинара-совещания руководителей музеев образовательных учреждений в Камчатском крае</t>
  </si>
  <si>
    <t>Организация и проведение выставки-конференции обучающихся по итогам проведения поисковой, исследовательской работы по направлениям Всероссийского туристско-краеведческого движения «Отечество»</t>
  </si>
  <si>
    <t>Проведение регионального этапа Всероссийской молодежно-патриотической акции «Я – гражданин России»</t>
  </si>
  <si>
    <t>Организация участия краевой команды школьников во Всероссийской молодежно-патриотической акции «Я – гражданин России»</t>
  </si>
  <si>
    <t>Организация и проведение краевых акций «Дари добро», «Ветеран» в рамках Всероссийского тимуровского движения по оказанию помощи ветеранам и вдовам погибших и умерших участников Великой Отечественной войны, локальных войн</t>
  </si>
  <si>
    <t>1.1.10</t>
  </si>
  <si>
    <t>Организация и проведение регионального этапа Всероссийской детской акции «С любовью к России мы делами добрыми едины»</t>
  </si>
  <si>
    <t>Проведение круглого стола  по патриотическому воспитанию «Растим гражданина Отчизны своей»</t>
  </si>
  <si>
    <t>Министерство культуры Камчатского края, Лифанова Н.П.</t>
  </si>
  <si>
    <t xml:space="preserve">Проведение краевого фестиваля детско-юношеского творчества «Пою мое Отечество» среди учащихся музыкальных школ </t>
  </si>
  <si>
    <t xml:space="preserve">Проведение краевого конкурса учащихся детских школ искусств «Юный художник», посвященный годовщине Победы в Великой Отечественной войне </t>
  </si>
  <si>
    <t>Проведение краевого фестиваля-конкурса фольклорных коллективов «Россия начинается с Камчатки»</t>
  </si>
  <si>
    <t>Организация и проведение краевой акции «Я помню! Я горжусь!» в рамках Всероссийской акции «Георгиевская ленточка»</t>
  </si>
  <si>
    <t>Министерство спорта и молодежной политики Камчатского края, Дорт-Гольц Т.В.</t>
  </si>
  <si>
    <t>Организация и проведение краевого фестиваля патриотической песни «О славе Отечества мы песню поем» среди военнослужащих и студентов</t>
  </si>
  <si>
    <t>Организация и проведение краевого фестиваля патриотической песни «Афганский ветер»</t>
  </si>
  <si>
    <t>Проведение регионального этапа Всероссийского конкурса патриотической песни «Я люблю тебя, Россия»</t>
  </si>
  <si>
    <t>Проведение краевого смотра-конкурса проектов и программ школьных музеев, патриотических клубов в образовательных учреждениях в Камчатском крае</t>
  </si>
  <si>
    <t>Проведение митинга студенческой молодежи «Вахта Памяти», посвященного годовщине Победы в Великой Отечественной войне</t>
  </si>
  <si>
    <t>Организация и проведение конкурсов проектов и программ общественных объединений по патриотическому воспитанию граждан в Камчатском крае, реализация лучших проектов</t>
  </si>
  <si>
    <t xml:space="preserve">Организация и проведение краевого конкурса хоровых коллективов, вокальных ансамблей, солистов ДМШ, ДШИ Камчатского края «Весенние голоса» </t>
  </si>
  <si>
    <t xml:space="preserve">Проведение смотра-конкурса на лучшую организацию работы по патриотическому воспитанию граждан среди муниципальных образований в Камчатском крае </t>
  </si>
  <si>
    <t>Организация и проведение краевой акции, посвященной Дню Героев Отечества</t>
  </si>
  <si>
    <t>Проведение краевой фотовыставки «Без прошлого нет будущего», посвященной 70-летию Победы в Великой Отечественной войне</t>
  </si>
  <si>
    <t>Проведение межвузовской студенческой конференции «Патриотизм – духовный потенциал Великой Победы»</t>
  </si>
  <si>
    <t>Министерство образования и науки Камчатского края,  Абдуллина З.Ф., Главное управление МЧС России по Камчатскому краю (по согласованию)</t>
  </si>
  <si>
    <t xml:space="preserve">Издание сборников по организации патриотического воспитания детей и молодежи </t>
  </si>
  <si>
    <t>Организация и проведение регионального этапа Всероссийского конкурса методических пособий «Растим патриотов России» (среди педагогов)</t>
  </si>
  <si>
    <t>Проведение краевого совещания организаторов патриотического воспитания образовательных учреждений</t>
  </si>
  <si>
    <t xml:space="preserve">Организация и проведение тематической программы, посвященной Дню Государственного флага Российской Федерации </t>
  </si>
  <si>
    <t xml:space="preserve">Проведение краевого турнира знатоков истории символики России «Нам силу дает наша верность Отчизне» </t>
  </si>
  <si>
    <t>Изготовление и распространение полиграфической продукции для популяризации государственной символики Российской Федерации и Камчатского края</t>
  </si>
  <si>
    <t xml:space="preserve">Организация и проведение тематической программы, посвященной Дню народного единства </t>
  </si>
  <si>
    <t>Подготовка телерадиопрограмм с участием ветеранов Великой Отечественной войны, известных людей Камчатки</t>
  </si>
  <si>
    <t>Не требует финансирования</t>
  </si>
  <si>
    <t>Аппарат Губернатора и Правительства Камчатского края, Елаш А.А.</t>
  </si>
  <si>
    <t>Организация и проведение регионального этапа Всероссийского фестиваля средств массовой информации «Пою мое Отечество»</t>
  </si>
  <si>
    <t>Организация и проведение краевого конкурса среди средств массовой информации на лучшее произведение по патриотической тематике</t>
  </si>
  <si>
    <t>Тиражирование и распространение экспозиции «Героическая летопись Камчатки» среди образовательных учреждений в Камчатском крае</t>
  </si>
  <si>
    <t xml:space="preserve">Проведение межведомственного координационного семинара-совещания по допризывной подготовке молодежи в Камчатском крае </t>
  </si>
  <si>
    <t xml:space="preserve">Проведение смотра-конкурса на лучшую организацию работы клуба «Юный друг пограничника» образовательных учреждений в Камчатском крае </t>
  </si>
  <si>
    <t>Проведение краевого финала военно-спортивной игры «Победа»</t>
  </si>
  <si>
    <t xml:space="preserve">Обеспечение участия команды-победителя во Всероссийском финале военно-спортивной игры «Победа» </t>
  </si>
  <si>
    <t>Проведение регионального этапа Всероссийской спартакиады по военно-спортивному многоборью «Призывники России»</t>
  </si>
  <si>
    <t>Организация и проведение регионального этапа военно-спортивной игры «Казачий сполох»</t>
  </si>
  <si>
    <t>Обеспечение участия команды-победителя во Всероссийском этапе военно-спортивной игры «Казачий сполох»</t>
  </si>
  <si>
    <t>Организация и проведение факельного шествия, посвященного Курильской десантной операции</t>
  </si>
  <si>
    <t>Проведение краевой патриотической акции «Свеча Памяти»</t>
  </si>
  <si>
    <t>Проведение краевой патриотической акции «Эстафета Знамени Победы»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</si>
  <si>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</si>
  <si>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</si>
  <si>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</si>
  <si>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</si>
  <si>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</si>
  <si>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</si>
  <si>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</si>
  <si>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</si>
  <si>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</si>
  <si>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</si>
  <si>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</si>
  <si>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</si>
  <si>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</si>
  <si>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</si>
  <si>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</si>
  <si>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</si>
  <si>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</si>
  <si>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</si>
  <si>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</si>
  <si>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</si>
  <si>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</si>
  <si>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</si>
  <si>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</si>
  <si>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2.1.26</t>
  </si>
  <si>
    <t>2.1.27</t>
  </si>
  <si>
    <t>2.1.28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</si>
  <si>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</si>
  <si>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</si>
  <si>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</si>
  <si>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</si>
  <si>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</si>
  <si>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</si>
  <si>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</si>
  <si>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</si>
  <si>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</si>
  <si>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</si>
  <si>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</si>
  <si>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</si>
  <si>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</si>
  <si>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</si>
  <si>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</si>
  <si>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</si>
  <si>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</si>
  <si>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</si>
  <si>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</si>
  <si>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2.4.1</t>
  </si>
  <si>
    <t>2.4.2</t>
  </si>
  <si>
    <t>2.4.3</t>
  </si>
  <si>
    <t xml:space="preserve">Подпрограмма 1 "Укрепление гражданского  единства и гармонизация межнациональных отношений в Камчатском крае" 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</si>
  <si>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КМНС"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</si>
  <si>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</si>
  <si>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Основное мероприятие "Сохранение и развитие национальной культуры, традиций и обычаев КМНС"</t>
  </si>
  <si>
    <t>Реализация интеллектуальных межнациональных проектов</t>
  </si>
  <si>
    <t>Министерство социального развития и труда Камчатского края</t>
  </si>
  <si>
    <t>Зубопротезирование представителей КМНС, проживающих в Камчатском крае</t>
  </si>
  <si>
    <t>Создание условий для осуществления стоматологической помощи и зубопротезирования представителям КМНС, проживающих в отдаленных районах Камчатского края</t>
  </si>
  <si>
    <t>Оказание  наркологической помощи  представителям КМНС, проживающим в Камчатском крае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</si>
  <si>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(очная и заочная форма обучения). Возмещение затрат по оплате проезда к месту учебы при поступлении в образовательные учреждения представителей КМНС</t>
  </si>
  <si>
    <t>Администрация Корякского округа</t>
  </si>
  <si>
    <t>Организация и проведение экспедиций по сбору фольклорного и этнографического материала и издание этнографических материалов на различных носителях</t>
  </si>
  <si>
    <t>Издание полиграфической продукции, освещающей культурную деятельность малочисленных народов Севера</t>
  </si>
  <si>
    <t>Организация и проведение традиционных национальных праздников коренных народов Севера учреждениями, подведомственными Министерству культуры Камчатского края</t>
  </si>
  <si>
    <t>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</t>
  </si>
  <si>
    <t>Организация и проведение межрегионального фестиваля творчества КМНС и этнических групп Камчатки «Золотые родники» (в т.ч. издание буклета, посвящённого фестивалю)</t>
  </si>
  <si>
    <t>Предоставление субсидий муниципальным образованиям в Камчатском крае в целях поддержки национальных и фольклорных ансамблей Камчатского края (приобретение и изготовление национальных костюмов, национальных музыкальных инструментов)</t>
  </si>
  <si>
    <t>Создание многофункциональных этнокультурных и культурно-просветительных центров малочисленных народов Севера всего, в том числе:</t>
  </si>
  <si>
    <t>Министерство строительства Камчатского края</t>
  </si>
  <si>
    <t>Строительство этнокультурного центра в с. Тигиль Тигильского муниципального района (Этнографический центр-музей под открытым небом "Тигильский острог"), Камчатский край</t>
  </si>
  <si>
    <t xml:space="preserve">Приобретение краевыми учреждениями культуры работ мастеров традиционных промыслов и ремесел коренных народов, составляющих художественную ценность </t>
  </si>
  <si>
    <t>Аппарат Губернатора и Правительства Камчатского края</t>
  </si>
  <si>
    <t>Организация участия в международной выставке-ярмарке "Сокровища Севера" (г. Москва) представителей КМНС и их общин</t>
  </si>
  <si>
    <t>Участие в выставке</t>
  </si>
  <si>
    <t>Министерство экономического развития, предпринимательства и торговли Камчатского края</t>
  </si>
  <si>
    <t>Поддержка и развитие физической культуры и спорта малочисленных народов Севера (Проведение командного первенства Камчатского края по Северному многоборью)</t>
  </si>
  <si>
    <t>Проведенное командное первенство Камчатского края по Северному многоборью</t>
  </si>
  <si>
    <t>3.1</t>
  </si>
  <si>
    <t>1.2.2</t>
  </si>
  <si>
    <t>Проведение фестиваля национальных культур "Камчатский край - наш общий дом"</t>
  </si>
  <si>
    <t>1.2.3</t>
  </si>
  <si>
    <t>1.3.1</t>
  </si>
  <si>
    <t>1.3.7</t>
  </si>
  <si>
    <t>1.3.8</t>
  </si>
  <si>
    <t xml:space="preserve">Организация и проведение в высших учебных заведениях в Камчатском крае  акции "Многонациональная Россия", посвященной Дню единения народов </t>
  </si>
  <si>
    <t>1.2.4</t>
  </si>
  <si>
    <t>1.2.5</t>
  </si>
  <si>
    <t>Противодествие радикализации молодежи Камчатского края и недопущение её вовлечения в экстремистскую и террористическую деятельность</t>
  </si>
  <si>
    <t>Организация  и проведение межнациональных тематических мероприятий, посвященных  государственным праздникам России</t>
  </si>
  <si>
    <t>Изготовление и прокат видеопродукции о традициях и культуре народов, проживающих в Камчатском крае</t>
  </si>
  <si>
    <t>Организация участия представителей национальных объединений Камчатского края во всероссийских и межрегиональных   мероприятиях по вопросам гармонизации межэтнических отношений</t>
  </si>
  <si>
    <t>1.1.11</t>
  </si>
  <si>
    <t>Разработка, издание, приобретение и распространение полиграфической продукции, пропагандирующей многообразие национальных культур и межнациональное согласие</t>
  </si>
  <si>
    <t>Проведение информационных кампаний по пропаганде межнационального согласия в сети "Интернет"</t>
  </si>
  <si>
    <t>Поддержка печатных и электронных изданий, публикующих материалы на родных языках народов, проживающих на территории Камчатского края</t>
  </si>
  <si>
    <t>Министерство образования и науки Камчатского края, Прозорова Е.В.</t>
  </si>
  <si>
    <t>Министерство культуры Камчатского края,
Ефремова Р.П.</t>
  </si>
  <si>
    <t>Мероприятия, посвященные Дню русского языка, проведены во всех общеобразовательных учреждениях Камчатского края</t>
  </si>
  <si>
    <t>В фестивале-конкурсе "Истоки" приняло участие 350 обучащихся образовательных учреждений Камчатского края</t>
  </si>
  <si>
    <t>Министерство спорта и молодежной политики Камчатского края, Казакова А.М.</t>
  </si>
  <si>
    <t>Срок начала реализации</t>
  </si>
  <si>
    <t>Ожидаемый результат реали-зации мероприятия</t>
  </si>
  <si>
    <t>Ответственный исполнитель
(ИОГВ/
Ф.И.О.)</t>
  </si>
  <si>
    <t>В межнациональных тематических мероприятиях приняло участие 1000 человек</t>
  </si>
  <si>
    <t>В межнациональном Дне семьи приняли участие семьи не менее, чем 5 национальностей</t>
  </si>
  <si>
    <t xml:space="preserve"> Определение уровня этнической толерантности  населения Камчатского края. Охват не менее 500 человек. </t>
  </si>
  <si>
    <t>Популяризация национальных культур народов, проживающих в Камчатском крае</t>
  </si>
  <si>
    <t>Активизация межрегионального сотрудничества, внедрение в Камчатском крае передовых практик работы  в сфере  по  гармонизации межэтнических отношений</t>
  </si>
  <si>
    <t>X</t>
  </si>
  <si>
    <t>Распространение положительного опыта этнокультурных объединений поо формированию  межнационального согласия в обществе</t>
  </si>
  <si>
    <t>31.12
ежегодно</t>
  </si>
  <si>
    <t xml:space="preserve">Реализация не менее 1 проекта по изучению и сохранению традиций народов, проживающих на территории Камчатского края </t>
  </si>
  <si>
    <t>На фестивале продемонстриро-вано не менее 5 национальных видов спорта</t>
  </si>
  <si>
    <t>В национальных праздниках и иных мероприятиях  в соответствии с культурными традициями разных народов приняло участие не менее 1000 человек</t>
  </si>
  <si>
    <t xml:space="preserve">Проведен гала-концерт коллективов, исполняющих произведения духовной музыки </t>
  </si>
  <si>
    <t>Активизация деятельности межнациональных общественных объединений, направленной на гармонизацию межэтнических отношений</t>
  </si>
  <si>
    <t>V</t>
  </si>
  <si>
    <t xml:space="preserve">846  0113 18 1 4006 500 </t>
  </si>
  <si>
    <t xml:space="preserve">846  0113 18 1 0999 200 </t>
  </si>
  <si>
    <t>846  0113 18 1 0999 600</t>
  </si>
  <si>
    <t>846  0113 18 1 0999 200</t>
  </si>
  <si>
    <t>Приняло участие более 300 человек студенческой молодежи и активисты детских и молодежных общественных объединений</t>
  </si>
  <si>
    <t xml:space="preserve">Приняло участие более 800 человек студенческой молодежи </t>
  </si>
  <si>
    <t>В конкурсе приняло участие не менее 30 работ. Лучшие работы направлены на Всероссийский этап</t>
  </si>
  <si>
    <t>В акции приняли участие более 10000 человек.</t>
  </si>
  <si>
    <t>15.04 ежегодно</t>
  </si>
  <si>
    <t>Приняло участие 500 человек</t>
  </si>
  <si>
    <t>Прило участие 300 человек студенческой молодежи из 10 высших и средних образовательных учреждений края</t>
  </si>
  <si>
    <t>10.05 ежегодно</t>
  </si>
  <si>
    <t xml:space="preserve">Приняло участие 7 команд из 3 муниципальных образований края. </t>
  </si>
  <si>
    <t>Направлена команда-победитель краевого финала</t>
  </si>
  <si>
    <t>Приняло участие 7 команд из 7 учебных заведений края</t>
  </si>
  <si>
    <t>01.09 ежегодно</t>
  </si>
  <si>
    <t>15.10 ежегодно</t>
  </si>
  <si>
    <t>Приняло участие 300 человек студенческой молодежи и активистов детских и молодежных общественных объединений края</t>
  </si>
  <si>
    <t>Приняло участие 100 человек студенческой молодежи и активистов детских и молодежных объединений края</t>
  </si>
  <si>
    <t>2.1.10</t>
  </si>
  <si>
    <t xml:space="preserve">Поддержка деятельности этнокультурных объединений по организации и проведению массовых мероприятий для жителей Камчатского края </t>
  </si>
  <si>
    <t>Министерство культуры Камчатского края Ефремова Р.П.</t>
  </si>
  <si>
    <t>Министерство спорта и молодежной политики Камчатского края, Чекалова М.П.</t>
  </si>
  <si>
    <t>Проведение краевого слета «Юные краеведы Камчатки»</t>
  </si>
  <si>
    <t>2.1.29</t>
  </si>
  <si>
    <t>Сентябрь</t>
  </si>
  <si>
    <t>22.08.</t>
  </si>
  <si>
    <t>Октябрь</t>
  </si>
  <si>
    <t>Распределение средств между ОМС</t>
  </si>
  <si>
    <t>Предоставление санаторно-курортного лечения специалистам и работникам, непосредственно занятым работой в оленеводческих звеньях</t>
  </si>
  <si>
    <t>Повышение уровня здоровья специалистов, непосредственно занятых работой в оленеводческих звеньях</t>
  </si>
  <si>
    <t>Заключенный контракт</t>
  </si>
  <si>
    <t>Повышение уровня образования представителей КМНС</t>
  </si>
  <si>
    <t>Повышение уровня оснащения учреждений профессионального образования для подготовки кадров по профессиям и специальностям, связанным с традиционными видами хозяйственной деятельности КМНС</t>
  </si>
  <si>
    <t>заключенный контракт</t>
  </si>
  <si>
    <t>Популяризация культуры коренных малочисленных народов, населяющих Камчатский край</t>
  </si>
  <si>
    <t>Заключенное соглашение</t>
  </si>
  <si>
    <t>Проведенная выставка</t>
  </si>
  <si>
    <t>Предоставление субсидий на организацию и проведение, включая обустройство трассы гонки, камчатской традиционной гонки на собачьих упряжках "Берингия"</t>
  </si>
  <si>
    <t>Проведенная гонка «Берингия»</t>
  </si>
  <si>
    <t>Проведенная гонка «Маклал’у»</t>
  </si>
  <si>
    <t>Организация выездной деятельности национальных фольклорных ансамблей, творческих художественных коллективов, направленных на сохранение и развитие традиционной культуры КМНС</t>
  </si>
  <si>
    <t>Сохранение и развитие традиционной культуры КМНС</t>
  </si>
  <si>
    <t>Проведение выставки "Край мастеров"</t>
  </si>
  <si>
    <t>Пропаганда здорового образа жизни и занятий физической культурой среди представителей КМНС</t>
  </si>
  <si>
    <t>2.2.11</t>
  </si>
  <si>
    <t xml:space="preserve">846  0113 18 1 0999 600 </t>
  </si>
  <si>
    <t>«Предоставление поддержки Камчатской региональной общественной организации «Содружество» на издание и распространение альманаха об этнокультурных объединениях, осуществляющих деятельность в Камчатском крае»</t>
  </si>
  <si>
    <t>Повышение уровня доходов населения в местах традиционного  проживания  и традиционной хозяйственной деятельности коренных  малочисленных народов</t>
  </si>
  <si>
    <t>Министерство территориального развития Камчатского края/заместитель начальника отдела развития территорий</t>
  </si>
  <si>
    <t>3.1.1</t>
  </si>
  <si>
    <t>3.1.2</t>
  </si>
  <si>
    <t>Сохранение и развитие традиционных художественных промыслов, ремесел, включая изготовление сувенирной продукции</t>
  </si>
  <si>
    <t>Увеличение стоимости основных средств (материально-производственных запасов) общин КМНС, занимающихся традиционными художественными промыслами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</si>
  <si>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</si>
  <si>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Увеличение стоимости основных средств (материально-производственных запасов), используемых при обеспечении традиционного образа хозяйствования общинами КМНС</t>
  </si>
  <si>
    <t>Распределение средств между ОМС муниципальных образований в Камчатском крае</t>
  </si>
  <si>
    <t>3.2</t>
  </si>
  <si>
    <t>Снижение количества состоящих на учете больных активным туберкулезом и коэффициента младенческой смертности в местах традиционного проживания и традиционной хозяйственной деятельности коренных малочисленных народов</t>
  </si>
  <si>
    <t>3.2.1</t>
  </si>
  <si>
    <t>Министерство социального развития и труда Камчатского края/начальник отдела социального обслуживания и опеки</t>
  </si>
  <si>
    <t>3.2.2</t>
  </si>
  <si>
    <t>Снижение уровня стоматологических заболеваний среди представителей КМНС</t>
  </si>
  <si>
    <t>Министерство здравоохранения Камчатского края/заместитель начальника отдела экономики здравоохранения, обязательного медицинского страхования</t>
  </si>
  <si>
    <t>3.2.3</t>
  </si>
  <si>
    <t>3.2.4</t>
  </si>
  <si>
    <t>Снижение уровня наркологически и алькогольно зависимых представителей КМНС</t>
  </si>
  <si>
    <t>3.3</t>
  </si>
  <si>
    <t>Снижение уровня зарегистрированной безработицы в местах традиционного проживания и традиционной хозяйственной деятельности коренных малочисленных народов</t>
  </si>
  <si>
    <t>3.3.1</t>
  </si>
  <si>
    <t>3.3.2</t>
  </si>
  <si>
    <t>Министерство образования и науки Камчатского края/начальник отдела региональной политики и образовательных программ</t>
  </si>
  <si>
    <t>3.3.3</t>
  </si>
  <si>
    <t>3.4</t>
  </si>
  <si>
    <t>Повышение удельного веса населения, участвующего в культурно-досуговых мероприятиях, проводимых государственными (муниципальными) организациями культуры, и в работе любительских объединений, в местах традиционного проживания и традиционной хозяйственной деятельности коренных малочисленных народов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</si>
  <si>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</si>
  <si>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</si>
  <si>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</si>
  <si>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</si>
  <si>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</si>
  <si>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</si>
  <si>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</si>
  <si>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</si>
  <si>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Повышение обеспеченности населения Камчатского края этнокультурными и культурно-просветительскими объектами</t>
  </si>
  <si>
    <t>Повышение обеспеченности населения Тигильского района этнокультурными и культурно-просветительскими объектами</t>
  </si>
  <si>
    <t>Министерство строительства Камчатского края/начальник отдела программ и инвестиций в строительстве</t>
  </si>
  <si>
    <t xml:space="preserve"> Ввод объекта в эксплуатацию</t>
  </si>
  <si>
    <t>3.4.9</t>
  </si>
  <si>
    <t>3.4.10</t>
  </si>
  <si>
    <t>3.4.11</t>
  </si>
  <si>
    <t>3.4.12</t>
  </si>
  <si>
    <t xml:space="preserve">Аппарат Губернатора и Правительства Камчатского края/руководитель Аппарата Губернатора и Правительства Камчатского края </t>
  </si>
  <si>
    <t>3.4.13</t>
  </si>
  <si>
    <t>Содействие в организации и проведении  традиционной гонки на собачьих упряжках «Маклал’у», включая обустройство трассы</t>
  </si>
  <si>
    <t>3.4.14</t>
  </si>
  <si>
    <t>3.4.15</t>
  </si>
  <si>
    <t>3.4.16</t>
  </si>
  <si>
    <t>Министерство экономического развития, предпринимательства и торговли Камчатского края/начальник отдела развития предпринимательства</t>
  </si>
  <si>
    <t>Обустройство мест проведения национальных праздников</t>
  </si>
  <si>
    <t>Министерство спорта и молодежной политики Камчатского края/начальник отдела развития видов спорта и высшего спортивного мастерства</t>
  </si>
  <si>
    <t>Агентство по внутренней политике Камчатского края, Министерство территориального развития Камчатского края</t>
  </si>
  <si>
    <t>813  0113 18 1 0999 600</t>
  </si>
  <si>
    <t>812 0801 18 3 4007 500</t>
  </si>
  <si>
    <t xml:space="preserve">Проведение краевой фотовыставки «Война и моя семья» </t>
  </si>
  <si>
    <t xml:space="preserve">Проведение фестиваля-конкурса на лучшую организацию совместной работы по патриотическому воспитанию образовательных учреждений в Камчатском крае и воинских частей </t>
  </si>
  <si>
    <t>829  0113 18 1 0999 200</t>
  </si>
  <si>
    <t>1.10
ежегодно</t>
  </si>
  <si>
    <t>01.01.
ежегодно</t>
  </si>
  <si>
    <t>Принятая к рассмотрению уполномоченным федеральным органом исполнительной власти Российской Федерации заявка от Камчатского края</t>
  </si>
  <si>
    <t>Заключенное соглашение с уполномоченным федеральным органом исполнительной власти Российской Федерации</t>
  </si>
  <si>
    <t>В течении 30 дней с момента получения соглашения из уполномоченного федерального органа исполнительной власти Российской Федерации</t>
  </si>
  <si>
    <t xml:space="preserve">
</t>
  </si>
  <si>
    <t>В течение 30 дней с момента заключения соглашения с уполномоченным федеральным органом исполнительной власти Российской Федерации</t>
  </si>
  <si>
    <t>Контрольное событие 3.12
"Проведенный межрегиональный фестиваль творчества КМНС и этнических групп Камчатки «Золотые родники»"</t>
  </si>
  <si>
    <t>Контрольное событие 3.13
"Заключение соглашений между Министерством культуры Камчатского края и ОМС муниципальных образований в Камчатском крае в целях поддержки национальных и фольклорных ансамблей Камчатского края"</t>
  </si>
  <si>
    <t>Контрольное событие 3.14
"Заключение соглашения о предоставлении субсидии между Министерством строительства Камчатского края и администрацией Тигильского муниципального района"</t>
  </si>
  <si>
    <t>Контрольное событие 3.18
"Проведение камчатской традиционной гонки на собачьих упряжках «Берингия»"</t>
  </si>
  <si>
    <t>Контрольное событие 3.19
"Проведение традиционной гонки на собачьих упряжках «Маклал’у»"</t>
  </si>
  <si>
    <t>Контрольное событие 3.20
"Выездные концерты национальных фольклорных ансамблей, творческих художественных коллективов, направленные на сохранение и развитие традиционной культуры КМНС, проведены"</t>
  </si>
  <si>
    <t>Контрольное событие 3.21
"Участие в международной выставке-ярмарке "Сокровища Севера" (г. Москва) представителей КМНС и их общин"</t>
  </si>
  <si>
    <t>Контрольное событие 3.22
"Проведенная выставка "Край мастеров"</t>
  </si>
  <si>
    <t>847 1103 18 3 0999 600</t>
  </si>
  <si>
    <t>Министерство специальных программ и по делам казачества Камчатского края, Архипов Н.В.</t>
  </si>
  <si>
    <t>Предоставление поддержки Камчатской региональной общественной организации «Содружество» на изготовление и печать альбома о национальных объединениях и культуре народов Камчатского края</t>
  </si>
  <si>
    <t>829  0113 18 1 0999 800</t>
  </si>
  <si>
    <t xml:space="preserve">816  0801 18 1 0999 600 </t>
  </si>
  <si>
    <t xml:space="preserve">816  0801 18 1 0999 600;  816 0801 18 1 5236 600 </t>
  </si>
  <si>
    <t>816  0801 18 1 5236 600</t>
  </si>
  <si>
    <t>укрепление единства многонационального народа Российской Федерации (российской нации)</t>
  </si>
  <si>
    <t>Обеспечение межнационального мира и согласия, гармонизация межнациональных отношений</t>
  </si>
  <si>
    <t>Предоставление субсидий органам местного самоуправления на реализацию муниципальных  программ, предусматривающих мероприятия, направленные на реализацию приоритетных направлений государственной национальной политики</t>
  </si>
  <si>
    <t>Контрольное событие 1.1: Органами местного самоуправления предоставлены субсидии</t>
  </si>
  <si>
    <t xml:space="preserve">Обеспечение межнационального мира и согласия в муниципальных образованиях </t>
  </si>
  <si>
    <t>Выпуск информационных материалов, пропагандирующих сохранение межнационального и межконфессионального мира</t>
  </si>
  <si>
    <t>30.11
ежегодно</t>
  </si>
  <si>
    <t>Получение лидерами общественных объединений знаний и навыков межкультурного взаимодействия в полиэтничном сообществе</t>
  </si>
  <si>
    <t>Воспитание у молодого поколения уважения к самобытной культуре народов России</t>
  </si>
  <si>
    <t>Сохранение и развитие этнокультурного многообразия народов России</t>
  </si>
  <si>
    <t>Предоставление поддержки этнокультурным объединениям на организацию и проведение национальных праздников и иных мероприятий в соответствии с культурными традициями народов России</t>
  </si>
  <si>
    <t>01.09</t>
  </si>
  <si>
    <t xml:space="preserve">Предоставление на конкурсной основе финансовой поддержки проектам молодежных объединений, имеющих целью изучение и сохранение традиций народов, проживающих на территории Камчатского края </t>
  </si>
  <si>
    <t>Изучением национальных традиций и прикладного творчества занимаются не менее 100 человек</t>
  </si>
  <si>
    <t>Регулярное размещение публикаций на родных языках не менее чем в 2 изданиях</t>
  </si>
  <si>
    <t>Приобщение жителей Камчатского края к родной культуре посредством изучения  родных языков</t>
  </si>
  <si>
    <t>Содействие в процессе социальной и культурной адаптации и интеграции мигрантов</t>
  </si>
  <si>
    <t>Размещение в телеэфире не менее 5 видеосюжетов</t>
  </si>
  <si>
    <t>Размещение в эфире ФМ-радиостанций не менее 10 сообщений</t>
  </si>
  <si>
    <t xml:space="preserve">Размещение в газетах не менее 10 публикаций </t>
  </si>
  <si>
    <t>Достижение стабильности межнациональных отношений, предупреждения конфликтов на национальной почве</t>
  </si>
  <si>
    <t>Обеспечение межнационального и межконфессиональ-ного согласия в Камчатском крае; создание условий для устойчивого развития коренных малочисленных народов Севера</t>
  </si>
  <si>
    <t>2.1.25</t>
  </si>
  <si>
    <t>1.1.12</t>
  </si>
  <si>
    <t>Проведение семинаров, форумов, круглых столов  по вопросам гармонизации межэтнических отношений</t>
  </si>
  <si>
    <t>846  0113 18 1 0999 200
846  0113 18 1 5236 200</t>
  </si>
  <si>
    <t>Детальный план-график 
реализации государственной программы Камчатского края 
"Реализация государственной национальной политики и укрепление гражданского единства в Камчатском крае на 2015-2018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</si>
  <si>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2015-2018 годы"</t>
  </si>
  <si>
    <t>1.1.13</t>
  </si>
  <si>
    <t>Внедрение,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</t>
  </si>
  <si>
    <t>Агентство по внутренней политике Камчатского края; Машлыкина О.В.</t>
  </si>
  <si>
    <t>847  0113 18 1 01 09990 244</t>
  </si>
  <si>
    <t xml:space="preserve">847  0113 18 1 02 09990 244 </t>
  </si>
  <si>
    <t>8847  0113 18 1 02 09990 244</t>
  </si>
  <si>
    <t>847  0113 18 1 02 09990 350</t>
  </si>
  <si>
    <t>816 0801 18 2 01 09990 600</t>
  </si>
  <si>
    <t>816 0801 18 2 01 09990 600;   816 0801 18 2 01 52360 600</t>
  </si>
  <si>
    <t>816 0801 18 2 01 09990 600;   816 0801 18 2 5236 600</t>
  </si>
  <si>
    <t>Проведение краевого выездного фестиваля народного творчества «Россия начинается с Камчатки»</t>
  </si>
  <si>
    <t>847  0113 18 2 01 09990 244</t>
  </si>
  <si>
    <t>847  0113 18 2 01 09990 350; 847  0113 18 2 01 09990 244</t>
  </si>
  <si>
    <t>847  0113 18 2 01 09990 350</t>
  </si>
  <si>
    <t>847  0113 18 2 01 09990 630</t>
  </si>
  <si>
    <t>816 0801 18 2 01 09990 600;   816 0801 2 5236 600</t>
  </si>
  <si>
    <t>816 0801 18 2 02 09990 600;  816 0801 18 2 5236 600</t>
  </si>
  <si>
    <t>816 0801 18 2 02 09990 600</t>
  </si>
  <si>
    <t>847  0113 18 2 02 09990 244</t>
  </si>
  <si>
    <t>Проведение цикла мероприятий по патриотическому воспитанию "Неделя молодого патриота"</t>
  </si>
  <si>
    <t>847  0113 18 2 02 09990 350</t>
  </si>
  <si>
    <t>847  0113 18 2 03 09990 244</t>
  </si>
  <si>
    <t>847  0113 18 2 03 09990 350</t>
  </si>
  <si>
    <t>Участие казачьих обществ во всероссийских и войсковых мероприятиях</t>
  </si>
  <si>
    <t>2.3.9</t>
  </si>
  <si>
    <t>847  0113 18 2 04 09990 244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</si>
  <si>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</si>
  <si>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</si>
  <si>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11.01</t>
  </si>
  <si>
    <t>30.12</t>
  </si>
  <si>
    <t>01.02</t>
  </si>
  <si>
    <t>30.04</t>
  </si>
  <si>
    <r>
      <t xml:space="preserve">Код бюд-жетной классифика-
ции </t>
    </r>
    <r>
      <rPr>
        <vertAlign val="superscript"/>
        <sz val="9"/>
        <rFont val="Times New Roman"/>
        <family val="1"/>
        <charset val="204"/>
      </rPr>
      <t>2</t>
    </r>
  </si>
  <si>
    <t>Субсидия 1.1</t>
  </si>
  <si>
    <t>3400,0 краевой бюджет</t>
  </si>
  <si>
    <t>30.11</t>
  </si>
  <si>
    <t>01.05</t>
  </si>
  <si>
    <t>15.12</t>
  </si>
  <si>
    <t>Контрольное событие 1.2: конференция "Народы, религии, общество" проведена</t>
  </si>
  <si>
    <t>Ноябрь</t>
  </si>
  <si>
    <t>01.03</t>
  </si>
  <si>
    <t>30.06</t>
  </si>
  <si>
    <t xml:space="preserve">Июнь </t>
  </si>
  <si>
    <t>31.12</t>
  </si>
  <si>
    <t>Повышение эффективности управления в сфере государственной национальной политики, предупреждение возникновения межнациональных конфликтов</t>
  </si>
  <si>
    <t>30.05</t>
  </si>
  <si>
    <t>Контрольное событие 1.5 Системы мониторинга внедрена</t>
  </si>
  <si>
    <t>июнь</t>
  </si>
  <si>
    <t>Организация и проведение краевой акции "Молодежь - против терроризма", посвященной дню толерантности</t>
  </si>
  <si>
    <t>01.11</t>
  </si>
  <si>
    <t>31.11</t>
  </si>
  <si>
    <t>15.10</t>
  </si>
  <si>
    <t xml:space="preserve"> 10.11</t>
  </si>
  <si>
    <t>Субсидия 1.2</t>
  </si>
  <si>
    <t>770,0 краевой бюджет</t>
  </si>
  <si>
    <t>31.05</t>
  </si>
  <si>
    <t>Июнь</t>
  </si>
  <si>
    <t>Субсидия 1.3</t>
  </si>
  <si>
    <t>430,0 краевой бюджет</t>
  </si>
  <si>
    <t>Субсидия 1.4</t>
  </si>
  <si>
    <t>Субсидия 1.5</t>
  </si>
  <si>
    <t>Контрольное событие 1.10:  фестиваль-конкурс "Истоки" проведен</t>
  </si>
  <si>
    <t>01.06</t>
  </si>
  <si>
    <t>01.04</t>
  </si>
  <si>
    <t>30.08</t>
  </si>
  <si>
    <t>01.05.</t>
  </si>
  <si>
    <t>30.05.</t>
  </si>
  <si>
    <t>30.07</t>
  </si>
  <si>
    <t>Субсидия 1.6</t>
  </si>
  <si>
    <t>30.06.</t>
  </si>
  <si>
    <t>10.04</t>
  </si>
  <si>
    <t>Обеспечение деятельности Центра адаптации мигрантов из стран ближнего зарубежья</t>
  </si>
  <si>
    <t>Контрольное событие 1.12: в СМИ размещена информация о национальных праздниках, традициях и обычаях народов, проживающих в Камчатском крае</t>
  </si>
  <si>
    <t>декабрь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</si>
  <si>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</si>
  <si>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1.1.14</t>
  </si>
  <si>
    <t>1.1.15</t>
  </si>
  <si>
    <t>1.1.16</t>
  </si>
  <si>
    <t>1.3.9</t>
  </si>
  <si>
    <t>1.3.10</t>
  </si>
  <si>
    <t>1.3.11</t>
  </si>
  <si>
    <t>1.3.12</t>
  </si>
  <si>
    <t>1.4</t>
  </si>
  <si>
    <t>1.4.1</t>
  </si>
  <si>
    <t>1.4.3</t>
  </si>
  <si>
    <t>15.09</t>
  </si>
  <si>
    <t>25.11</t>
  </si>
  <si>
    <t>15.02</t>
  </si>
  <si>
    <t>25.03</t>
  </si>
  <si>
    <t>6 команд-участниц</t>
  </si>
  <si>
    <t>16 конкурсных работ</t>
  </si>
  <si>
    <t>15.08</t>
  </si>
  <si>
    <t>участие команды-победительницы регионального этапа в составе 4 обучающихся во Всероссийской акции</t>
  </si>
  <si>
    <t>Субсидия 2.1</t>
  </si>
  <si>
    <t>20,0 краевой бюджет</t>
  </si>
  <si>
    <t>Субсидия 2.2</t>
  </si>
  <si>
    <t>210,0 краевой бюджет</t>
  </si>
  <si>
    <t>1950 участников краевых акций</t>
  </si>
  <si>
    <t>12.05</t>
  </si>
  <si>
    <t>15,0 краевой бюджет</t>
  </si>
  <si>
    <t>513 участников краевой фотовыставки</t>
  </si>
  <si>
    <t>25.04</t>
  </si>
  <si>
    <t>09.05</t>
  </si>
  <si>
    <t>Субсидия 2.3</t>
  </si>
  <si>
    <t>620 участников регионального этапа</t>
  </si>
  <si>
    <t>10.02</t>
  </si>
  <si>
    <t>Субсидия 2.4</t>
  </si>
  <si>
    <t>Приняло участие 150 чел.</t>
  </si>
  <si>
    <t>Субсидия 2.5</t>
  </si>
  <si>
    <t>140,0 краевой бюджет</t>
  </si>
  <si>
    <t>Субсидия 2.6</t>
  </si>
  <si>
    <t>250,0 краевой бюджет</t>
  </si>
  <si>
    <t>25.01</t>
  </si>
  <si>
    <t>10.05</t>
  </si>
  <si>
    <t>18.02</t>
  </si>
  <si>
    <t xml:space="preserve">90 участников регионального этапа </t>
  </si>
  <si>
    <t>02.04</t>
  </si>
  <si>
    <t>05.04</t>
  </si>
  <si>
    <t>7 конкурсных работ</t>
  </si>
  <si>
    <t>30,0 краевой бюджет</t>
  </si>
  <si>
    <t>Субсидия 2.7</t>
  </si>
  <si>
    <t>Субсидия 2.8</t>
  </si>
  <si>
    <t>Реализовано 4 проекта</t>
  </si>
  <si>
    <t>01.01</t>
  </si>
  <si>
    <t>25.12</t>
  </si>
  <si>
    <t>555,0 краевой бюджет</t>
  </si>
  <si>
    <t>Субсидия 2.9</t>
  </si>
  <si>
    <t>Субсидия 2.10</t>
  </si>
  <si>
    <t>120,0 краевой бюджет</t>
  </si>
  <si>
    <t>170 участников краевой акции</t>
  </si>
  <si>
    <t>07.12</t>
  </si>
  <si>
    <t>12.12</t>
  </si>
  <si>
    <t>25,0 краевой бюджет</t>
  </si>
  <si>
    <t>Субсидия 2.11</t>
  </si>
  <si>
    <t>125 участников краевого слета</t>
  </si>
  <si>
    <t>24.06</t>
  </si>
  <si>
    <t>Приняли участие 1000 чел.</t>
  </si>
  <si>
    <t>15.11</t>
  </si>
  <si>
    <t>Субсидия 2.12</t>
  </si>
  <si>
    <t>Субсидия 2.13</t>
  </si>
  <si>
    <t>60,0 краевой бюджет</t>
  </si>
  <si>
    <t>21.11</t>
  </si>
  <si>
    <t>издание 2 сборников  по 150 экз.</t>
  </si>
  <si>
    <t>Субсидия 2.14</t>
  </si>
  <si>
    <t>Приняли участие 900 чел.</t>
  </si>
  <si>
    <t>Субсидия 2.15</t>
  </si>
  <si>
    <t>Субсидия 2.16</t>
  </si>
  <si>
    <t>1500 участников регионального этапа</t>
  </si>
  <si>
    <t>Субсидия 2.17</t>
  </si>
  <si>
    <t>тиражирование 8 комплектов экспозиции</t>
  </si>
  <si>
    <t>01.07</t>
  </si>
  <si>
    <t>Субсидия 2.18</t>
  </si>
  <si>
    <t>40,0 краевой бюджет</t>
  </si>
  <si>
    <t>участие 7  команд в количестве 80 человек в смотре конкурсе</t>
  </si>
  <si>
    <t>07.03</t>
  </si>
  <si>
    <t>22.04</t>
  </si>
  <si>
    <t>Субсидия 2.19</t>
  </si>
  <si>
    <t>участие 6 команд в количестве 120 человек в фестивале-конкурсе</t>
  </si>
  <si>
    <t>Субсидия 2.20</t>
  </si>
  <si>
    <t>15.06</t>
  </si>
  <si>
    <t>01.08</t>
  </si>
  <si>
    <t>Приняло участие 5 команд.</t>
  </si>
  <si>
    <t>01.12</t>
  </si>
  <si>
    <t>05.09</t>
  </si>
  <si>
    <t>23.06</t>
  </si>
  <si>
    <t>Подпрограмма 3 "Устойчивое развитие коренных малочисленных народов Севера, Сибири и Дальнего Востока, проживающих в Камчатском крае"</t>
  </si>
  <si>
    <t>Гранты на реализацию проектов в сфере народных художественных промыслов распределены</t>
  </si>
  <si>
    <t>Оснащение профессиональных образовательных организаций современным оборудованием и расходными материалами для подготовки кадров по профессиям и специальностям, связанным с традиционными видами хозяйственной деятельности КМНС</t>
  </si>
  <si>
    <t>Возмещение затрат по оплате проезда к месту обучения и обратно учащихся-представителей КМНС КГПОБУ "Паланский колледж" и филиала ГБОУ СПО "Камчатский медицинский колледж" в п.г.т. Палана</t>
  </si>
  <si>
    <t>Контрольное событие 3.10
"Заключение контрактов на издание полиграфической продукции, освещающей культурную деятельность КМНС"</t>
  </si>
  <si>
    <t>Организация и проведение традиционных национальных праздников коренных народов Севера всего, в том числе:</t>
  </si>
  <si>
    <t>3.4.3.1</t>
  </si>
  <si>
    <t>3.4.3.2</t>
  </si>
  <si>
    <t>3.4.6.1</t>
  </si>
  <si>
    <t>Контрольное событие 3.24
"Заключение соглашений между Министерством территориального развития Камчатского края и ОМС муниципальных образований в Камчатском крае о предоставлении иных межбюджетных трансфертов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Севера, Сибири и Дальнего Востока Российской Федерации "</t>
  </si>
  <si>
    <t>Медиа проект "Люди Севера"</t>
  </si>
  <si>
    <t>Контрольное событие 3.25
"Заключение государственного контракта на оказание услуг по изготовлению фильма, посвящённого выдающимся деятелям"</t>
  </si>
  <si>
    <t>Контрольное событие 3.26
"Проведенное командное первенство Камчатского края по Северному многоборью"</t>
  </si>
  <si>
    <t>внебюджетные фонды</t>
  </si>
  <si>
    <t>прочие внебюджетные источники</t>
  </si>
  <si>
    <t>852 0113 18 3 01 09990 200
852 0113 18 3 01 09990 300</t>
  </si>
  <si>
    <t>852 1403 18 3 01 40470 500</t>
  </si>
  <si>
    <t>815 1003 18 3 02 09990 300</t>
  </si>
  <si>
    <t>814 0909 18 3 02 09990 300</t>
  </si>
  <si>
    <t>Заключены 2 контракта</t>
  </si>
  <si>
    <t>814 0902 18 3 02 09990 600</t>
  </si>
  <si>
    <t>Контрольное событие 3.7
"Заключение контрактов на обустройство и оснащение стоматологических кабинетов"</t>
  </si>
  <si>
    <t>813 0709 18 3 03 09990 600</t>
  </si>
  <si>
    <t>Контрольное событие 3.9
"Заключение контракта на поставку оборудования"</t>
  </si>
  <si>
    <t>847 0709 18 3 03 09990 300</t>
  </si>
  <si>
    <t>851 0113 18 3 03 09990 300</t>
  </si>
  <si>
    <t>816 0804 18 3 04 09990 600</t>
  </si>
  <si>
    <t>816 0804 18 3 04 09990 200</t>
  </si>
  <si>
    <t>816 0804 18 3 04 40060 500</t>
  </si>
  <si>
    <t>Контрольное событие 3.15
"Заключение администрацией Тигильского муниципального района контракта на строительство этнокультурного центра в с. Тигиль Тигильского муниципального района (Этнографический центр-музей под открытым небом "Тигильский острог"), Камчатский край"</t>
  </si>
  <si>
    <t>Министерство строительства Камчатского края, администрация Тигильского муниципального района/начальник отдела программ и инвестиций в строительстве, глава администрации Тигильского муниципального района</t>
  </si>
  <si>
    <t>Контрольное событие 3.17
"Заключение контрактов на поставку  произведений искусства"</t>
  </si>
  <si>
    <t>804 0113 18 3 04 09990 600</t>
  </si>
  <si>
    <t>852 0113 18 3 04 40060 500</t>
  </si>
  <si>
    <t>852 0113 18 3 04 09990 200</t>
  </si>
  <si>
    <t>30.04.2018</t>
  </si>
  <si>
    <t>843 0412 18 3 04 09990 600</t>
  </si>
  <si>
    <t>Контрольное событие 3.23
"Заключение контрактов на оказание транспортных услуг"</t>
  </si>
  <si>
    <t>852 1403 18 3 4047 500</t>
  </si>
  <si>
    <t>4.1</t>
  </si>
  <si>
    <t>Основное мероприятие "Обеспечение реализации государственной программы"</t>
  </si>
  <si>
    <t xml:space="preserve">Май </t>
  </si>
  <si>
    <t>Детальный план-график 
реализации государственной программы Камчатского края "Реализация государственной национальной политики и укрепление гражданского единства в Камчатском крае на 2014-2018 годы" 
на 2016 год</t>
  </si>
  <si>
    <t>15.02.2016</t>
  </si>
  <si>
    <t>01.01.2016</t>
  </si>
  <si>
    <t>31.12.2016</t>
  </si>
  <si>
    <t>31.05.2016</t>
  </si>
  <si>
    <r>
      <rPr>
        <b/>
        <i/>
        <sz val="7.5"/>
        <rFont val="Times New Roman"/>
        <family val="1"/>
        <charset val="204"/>
      </rPr>
      <t>Межбюджетные трансферы 2.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иных межбюджетных трансфертов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федеральный и краевой бюджет. Получатели - органы местного самоуправления муниципальных образований в Камчатском крае, которые в последствии предоставляют вышеуказанные средства в виде субсидий (с учетом софинансирования за счет средств местных бюджетов) конечным получателям - общинам коренных малочисленных народов. Порядок предоставления установлен приложением 2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  </r>
  </si>
  <si>
    <t>31.03.2016
31.07.2016</t>
  </si>
  <si>
    <t>31.03.2016</t>
  </si>
  <si>
    <t>Министерство культуры Камчатского края/референт отдела культурной политики и охраны культурного наследия - Ефремова Р.П.</t>
  </si>
  <si>
    <t>01.05.2016</t>
  </si>
  <si>
    <t>30.04.2016</t>
  </si>
  <si>
    <r>
      <rPr>
        <b/>
        <i/>
        <sz val="7.5"/>
        <rFont val="Times New Roman"/>
        <family val="1"/>
        <charset val="204"/>
      </rPr>
      <t>Межбюджетные трансферы 3.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  </r>
  </si>
  <si>
    <r>
      <rPr>
        <b/>
        <i/>
        <sz val="7.5"/>
        <rFont val="Times New Roman"/>
        <family val="1"/>
        <charset val="204"/>
      </rPr>
      <t>Межбюджетные трансферы 4.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  </r>
  </si>
  <si>
    <r>
      <t>Объект закупки:</t>
    </r>
    <r>
      <rPr>
        <i/>
        <sz val="7.5"/>
        <rFont val="Times New Roman"/>
        <family val="1"/>
        <charset val="204"/>
      </rPr>
      <t xml:space="preserve"> Строительство этнокультурного центра в с. Тигиль Тигильского муниципального района (Этнографический центр-музей под открытым небом «Тигильский острог») согласно муниципальных контрактов: на строительство  МК 033830036113000001-0312292-01 от 05.08.2013, по строительному контролю № 03383000361000002-0312292-01 от 17.08.2013. </t>
    </r>
  </si>
  <si>
    <r>
      <rPr>
        <b/>
        <i/>
        <sz val="7.5"/>
        <rFont val="Times New Roman"/>
        <family val="1"/>
        <charset val="204"/>
      </rPr>
      <t>Межбюджетные трансферы 5.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  </r>
  </si>
  <si>
    <t>28.02.2016</t>
  </si>
  <si>
    <r>
      <rPr>
        <b/>
        <i/>
        <sz val="7.5"/>
        <rFont val="Times New Roman"/>
        <family val="1"/>
        <charset val="204"/>
      </rPr>
      <t>Межбюджетные трансферы 6.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  </r>
  </si>
  <si>
    <t>30.09.2016</t>
  </si>
  <si>
    <r>
      <rPr>
        <b/>
        <i/>
        <sz val="7.5"/>
        <rFont val="Times New Roman"/>
        <family val="1"/>
        <charset val="204"/>
      </rPr>
      <t>Межбюджетные трансферы 7.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иных межбюджетных трансфертов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2 к подпрограмме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 на 2014-2018 годы», утвержденной постановлением Правительства Камчатского края от 29.11.2013 № 546-П.</t>
    </r>
  </si>
  <si>
    <t>Приняло участие 250 чел.</t>
  </si>
  <si>
    <t>Министерство культуры Камчатского края, Ефремова Р.П.</t>
  </si>
  <si>
    <t>Обеспечение участия национальных творческих коллективов и мастеров декоративно-прикладного искусства в региональных, всероссийских и международных фестивалях, смотрах, конкурсах, выставках-ярмарках</t>
  </si>
  <si>
    <t>Изготовление материалов, посвященных 5-ти государственным праздникам</t>
  </si>
  <si>
    <t>200,0 краевой бюджет</t>
  </si>
  <si>
    <t>300,0 краевой бюджет</t>
  </si>
  <si>
    <t>350,0 краевой бюджет</t>
  </si>
  <si>
    <t>660,0 краевой бюджет</t>
  </si>
  <si>
    <t>Обеспечение деятельности Информационно-просветительского центра "В семье единой" по проведению выставок, литературно-музыкальных вечеров, брейн-рингов, викторин и других мероприятий, посвященных традициям и культуре народов России</t>
  </si>
  <si>
    <t>Организация и проведение мероприятий по развитию национальных видов спорта </t>
  </si>
  <si>
    <t>1.1.17</t>
  </si>
  <si>
    <t>Проведение межрегионального молодежного семинара «Школа социального успеха: национальный акцент»</t>
  </si>
  <si>
    <t>1.1.18</t>
  </si>
  <si>
    <t>Поддержка деятельности Духовно-просветительского центра "Сретение" по проведению межнациональных тематических мероприятий</t>
  </si>
  <si>
    <t>1.3.13.</t>
  </si>
  <si>
    <t>Предоставление поддержки Камчатской региональной общественной организации «Содружество» на поддержку деятельности клубов по сохранению и развитию национальных культур</t>
  </si>
  <si>
    <t>Субсидия 1.7</t>
  </si>
  <si>
    <t>Приняло участие 250 человек</t>
  </si>
  <si>
    <t>Министерство культуры Камчатского края/консультант отдела культурной политики и охраны культурного наследия - Лебедева М.Е.</t>
  </si>
  <si>
    <t>31.09.2016</t>
  </si>
  <si>
    <t>09.09.2016</t>
  </si>
  <si>
    <t>30.12.2016</t>
  </si>
  <si>
    <t>Участие национальных творческих коллективов и мастеров декоративно-прикладного искусства в региональных, всероссийских и международных мероприятиях</t>
  </si>
  <si>
    <t>Агентство по занятости населения и миграционной политике Камчатского края, Кабаков В.А.</t>
  </si>
  <si>
    <t xml:space="preserve">Агентство по внутренней политике Камчатского края, 
Сурикова А.Ю.
</t>
  </si>
  <si>
    <t>100,0 краевой бюджет</t>
  </si>
  <si>
    <t>340,0 краевой бюджет</t>
  </si>
  <si>
    <t>Предоставление поддержки Камчатской региональной общественной организации «Содружество» на организацию и проведение межрегиональной конференции "Народы, религии, общество"</t>
  </si>
  <si>
    <r>
      <t xml:space="preserve">Контрольное событие 1.4 </t>
    </r>
    <r>
      <rPr>
        <i/>
        <sz val="9"/>
        <color rgb="FFFF0000"/>
        <rFont val="Times New Roman"/>
        <family val="1"/>
        <charset val="204"/>
      </rPr>
      <t xml:space="preserve">Проведено социологическое </t>
    </r>
    <r>
      <rPr>
        <i/>
        <sz val="9"/>
        <rFont val="Times New Roman"/>
        <family val="1"/>
        <charset val="204"/>
      </rPr>
      <t>исследование уровня этнической толерантности среди населения Камчатского края проведено</t>
    </r>
  </si>
  <si>
    <r>
      <t xml:space="preserve">Контрольное событие 1.6: </t>
    </r>
    <r>
      <rPr>
        <i/>
        <sz val="9"/>
        <color rgb="FFFF0000"/>
        <rFont val="Times New Roman"/>
        <family val="1"/>
        <charset val="204"/>
      </rPr>
      <t>Проведены</t>
    </r>
    <r>
      <rPr>
        <i/>
        <sz val="9"/>
        <rFont val="Times New Roman"/>
        <family val="1"/>
        <charset val="204"/>
      </rPr>
      <t xml:space="preserve"> краевые акции "Многонациональная Россия" и "Молодежь - против терроризма" </t>
    </r>
  </si>
  <si>
    <t xml:space="preserve">Ноябрь </t>
  </si>
  <si>
    <r>
      <t xml:space="preserve">Контрольное событие 1.7:  </t>
    </r>
    <r>
      <rPr>
        <i/>
        <sz val="9"/>
        <color rgb="FFFF0000"/>
        <rFont val="Times New Roman"/>
        <family val="1"/>
        <charset val="204"/>
      </rPr>
      <t xml:space="preserve">Издан </t>
    </r>
    <r>
      <rPr>
        <i/>
        <sz val="9"/>
        <rFont val="Times New Roman"/>
        <family val="1"/>
        <charset val="204"/>
      </rPr>
      <t xml:space="preserve">альманах об этнокультурных объединениях </t>
    </r>
  </si>
  <si>
    <r>
      <t xml:space="preserve">Контрольное событие 1.8:  </t>
    </r>
    <r>
      <rPr>
        <i/>
        <sz val="9"/>
        <color rgb="FFFF0000"/>
        <rFont val="Times New Roman"/>
        <family val="1"/>
        <charset val="204"/>
      </rPr>
      <t>Предоставлены</t>
    </r>
    <r>
      <rPr>
        <i/>
        <sz val="9"/>
        <rFont val="Times New Roman"/>
        <family val="1"/>
        <charset val="204"/>
      </rPr>
      <t xml:space="preserve"> этнокультурным объединениям субсидии на проведение национальных праздников и иных мероприятий в соответствии с культурными традициями  народов России</t>
    </r>
  </si>
  <si>
    <t>Март</t>
  </si>
  <si>
    <r>
      <t xml:space="preserve">Контрольное событие 1.9:  </t>
    </r>
    <r>
      <rPr>
        <i/>
        <sz val="9"/>
        <color rgb="FFFF0000"/>
        <rFont val="Times New Roman"/>
        <family val="1"/>
        <charset val="204"/>
      </rPr>
      <t xml:space="preserve">Проведен </t>
    </r>
    <r>
      <rPr>
        <i/>
        <sz val="9"/>
        <rFont val="Times New Roman"/>
        <family val="1"/>
        <charset val="204"/>
      </rPr>
      <t xml:space="preserve">Фестиваль национальных видов спорта </t>
    </r>
  </si>
  <si>
    <r>
      <t xml:space="preserve">Контрольное событие 1.11: </t>
    </r>
    <r>
      <rPr>
        <i/>
        <sz val="9"/>
        <color rgb="FFFF0000"/>
        <rFont val="Times New Roman"/>
        <family val="1"/>
        <charset val="204"/>
      </rPr>
      <t xml:space="preserve">Проведены </t>
    </r>
    <r>
      <rPr>
        <i/>
        <sz val="9"/>
        <rFont val="Times New Roman"/>
        <family val="1"/>
        <charset val="204"/>
      </rPr>
      <t xml:space="preserve">мероприятия, посвященные Дню русского языка </t>
    </r>
  </si>
  <si>
    <r>
      <t xml:space="preserve">Контрольное событие 1.3: </t>
    </r>
    <r>
      <rPr>
        <i/>
        <sz val="9"/>
        <color rgb="FFFF0000"/>
        <rFont val="Times New Roman"/>
        <family val="1"/>
        <charset val="204"/>
      </rPr>
      <t xml:space="preserve">Проведен </t>
    </r>
    <r>
      <rPr>
        <i/>
        <sz val="9"/>
        <rFont val="Times New Roman"/>
        <family val="1"/>
        <charset val="204"/>
      </rPr>
      <t xml:space="preserve">Межнациональный День семьи </t>
    </r>
  </si>
  <si>
    <r>
      <t xml:space="preserve">Подпрограмма 2 "Патриотическое воспитание граждан </t>
    </r>
    <r>
      <rPr>
        <b/>
        <sz val="9"/>
        <color rgb="FFFF0000"/>
        <rFont val="Times New Roman"/>
        <family val="1"/>
        <charset val="204"/>
      </rPr>
      <t>Российской Федерации</t>
    </r>
    <r>
      <rPr>
        <b/>
        <sz val="9"/>
        <rFont val="Times New Roman"/>
        <family val="1"/>
        <charset val="204"/>
      </rPr>
      <t xml:space="preserve"> в Камчатском крае" </t>
    </r>
  </si>
  <si>
    <r>
      <t xml:space="preserve">Контрольное событие 2.1.: </t>
    </r>
    <r>
      <rPr>
        <i/>
        <sz val="9"/>
        <color rgb="FFFF0000"/>
        <rFont val="Times New Roman"/>
        <family val="1"/>
        <charset val="204"/>
      </rPr>
      <t xml:space="preserve">Проведен митинг </t>
    </r>
    <r>
      <rPr>
        <i/>
        <sz val="9"/>
        <rFont val="Times New Roman"/>
        <family val="1"/>
        <charset val="204"/>
      </rPr>
      <t>студенческой молодежи «Вахта Памяти», посвященного годовщине Победы в Великой Отечественной войне</t>
    </r>
  </si>
  <si>
    <r>
      <t xml:space="preserve">Контрольное событие 2.2.: </t>
    </r>
    <r>
      <rPr>
        <i/>
        <sz val="9"/>
        <color rgb="FFFF0000"/>
        <rFont val="Times New Roman"/>
        <family val="1"/>
        <charset val="204"/>
      </rPr>
      <t xml:space="preserve">Проведена </t>
    </r>
    <r>
      <rPr>
        <i/>
        <sz val="9"/>
        <rFont val="Times New Roman"/>
        <family val="1"/>
        <charset val="204"/>
      </rPr>
      <t>тематическая программа, посвященная Дню
Государственного флага Российской Федерации</t>
    </r>
  </si>
  <si>
    <t xml:space="preserve">Август </t>
  </si>
  <si>
    <r>
      <t xml:space="preserve">Контрольное событие 2.3.: </t>
    </r>
    <r>
      <rPr>
        <i/>
        <sz val="9"/>
        <color rgb="FFFF0000"/>
        <rFont val="Times New Roman"/>
        <family val="1"/>
        <charset val="204"/>
      </rPr>
      <t xml:space="preserve">Проведен </t>
    </r>
    <r>
      <rPr>
        <i/>
        <sz val="9"/>
        <rFont val="Times New Roman"/>
        <family val="1"/>
        <charset val="204"/>
      </rPr>
      <t>краевой финал военно-спортивной игры «Победа»</t>
    </r>
  </si>
  <si>
    <r>
      <t xml:space="preserve">Контрольное событие 2.4: </t>
    </r>
    <r>
      <rPr>
        <i/>
        <sz val="9"/>
        <color rgb="FFFF0000"/>
        <rFont val="Times New Roman"/>
        <family val="1"/>
        <charset val="204"/>
      </rPr>
      <t>Проведено</t>
    </r>
    <r>
      <rPr>
        <i/>
        <sz val="9"/>
        <rFont val="Times New Roman"/>
        <family val="1"/>
        <charset val="204"/>
      </rPr>
      <t xml:space="preserve"> факельное шествие, посвященное Курильской
десантной операции</t>
    </r>
  </si>
  <si>
    <t>Контрольное событие 3.1
"Подготовлена и направлена заявка в уполномоченный федеральный орган исполнительной власти Российской Федерации на получение иного межбюджетного трансферта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</si>
  <si>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Контрольное событие 3.2
"Заключено соглашение с уполномоченным федеральным органом исполнительной власти Российской Федерации о предоставлении иного межбюджетного трансферта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</si>
  <si>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Контрольное событие 3.4
"Заключены соглашения между Министерством территориального развития Камчатского края и органами местного самоуправления муниципальных образований в Камчатском крае о предоставлении иных межбюджетных трансфертов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Севера, Сибири и Дальнего Востока Российской Федерации "</t>
  </si>
  <si>
    <t>Контрольное событие 3.11
"Заключены соглашения между Министерством культуры Камчатского края и органами местного самоуправления муниципальных образований в Камчатском крае на организацию и проведение традиционных национальных праздников коренных народов Севера, Сибири и Дальнего Востока Российской Федерации"</t>
  </si>
  <si>
    <t>Контрольное событие 3.16
"Введен в эксплуатацию этнокультурный центр в с. Тигиль Тигильского муниципального района "Этнографический центр-музей под открытым небом "Тигильский острог"</t>
  </si>
  <si>
    <t>Контрольное событие 3.8
"Заключен контракт на оказание услуг наркологической помощи"</t>
  </si>
  <si>
    <t>Контрольное событие 3.6
"Заключен контракт на услуги зубопротезирования"</t>
  </si>
  <si>
    <t>Контрольное событие 3.5
"Заключен контракт на услуги санаторно-курортного лечения"</t>
  </si>
  <si>
    <t>30.03</t>
  </si>
  <si>
    <t>30.10</t>
  </si>
  <si>
    <t xml:space="preserve">Июнь      </t>
  </si>
  <si>
    <r>
      <rPr>
        <b/>
        <i/>
        <sz val="7.5"/>
        <rFont val="Times New Roman"/>
        <family val="1"/>
        <charset val="204"/>
      </rPr>
      <t>Межбюджетные трансферы 1.</t>
    </r>
    <r>
      <rPr>
        <i/>
        <sz val="7.5"/>
        <rFont val="Times New Roman"/>
        <family val="1"/>
        <charset val="204"/>
      </rPr>
      <t xml:space="preserve"> В рамках данного мероприятия предусматривается предоставление грантов в форме субсидии на реализацию проектов в сфере народных художественных промыслов в Камчатском крае. Источник финансирования - краевой бюджет. Получатели - физические и юридические лица. Порядок предоставления установлен постановлением Правительства Камчатского края от 26.10.2015 № 378-П "О предоставлении из краевого бюджета грантов на реализацию проектов в сфере народных художественных промыслов в Камчатском крае".</t>
    </r>
  </si>
  <si>
    <t>29.02.2016</t>
  </si>
  <si>
    <t>Контрольное событие 3.3
"Проведено заседание конкурсной комиссии по проведению конкурса на право получения из краевого бюджета грантов на реализацию проектов в сфере народных художественных промыслов в Камчатском крае"</t>
  </si>
  <si>
    <t>Приложение
к приказу Агентства по внутренней политике Камчатского края
от 02.06.2016 №42-п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</si>
</sst>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00"/>
    <numFmt numFmtId="165" formatCode="#,##0.00000_ ;\-#,##0.00000\ "/>
    <numFmt numFmtId="166" formatCode="0.0"/>
    <numFmt numFmtId="167" formatCode="#,##0.000"/>
    <numFmt numFmtId="168" formatCode="#,##0.000_р_.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Arial Cyr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.5"/>
      <name val="Times New Roman"/>
      <family val="1"/>
      <charset val="204"/>
    </font>
    <font>
      <i/>
      <sz val="7.5"/>
      <name val="Times New Roman"/>
      <family val="1"/>
      <charset val="204"/>
    </font>
    <font>
      <sz val="7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.5"/>
      <color rgb="FF00B050"/>
      <name val="Times New Roman"/>
      <family val="1"/>
      <charset val="204"/>
    </font>
    <font>
      <i/>
      <sz val="7.5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</borders>
  <cellStyleXfs count="8">
    <xf numFmtId="0" fontId="0" fillId="0" borderId="0"/>
    <xf numFmtId="0" fontId="7" fillId="0" borderId="0" applyNumberForma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8">
    <xf numFmtId="0" fontId="0" fillId="0" borderId="0" xfId="0"/>
    <xf numFmtId="0" fontId="6" fillId="0" borderId="0" xfId="2" applyAlignment="1">
      <alignment vertical="top" wrapText="1"/>
    </xf>
    <xf numFmtId="0" fontId="6" fillId="0" borderId="0" xfId="2"/>
    <xf numFmtId="0" fontId="9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 wrapText="1"/>
    </xf>
    <xf numFmtId="0" fontId="9" fillId="0" borderId="19" xfId="2" applyFont="1" applyBorder="1" applyAlignment="1">
      <alignment vertical="top" wrapText="1"/>
    </xf>
    <xf numFmtId="0" fontId="9" fillId="0" borderId="5" xfId="2" applyFont="1" applyBorder="1" applyAlignment="1">
      <alignment vertical="top" wrapText="1"/>
    </xf>
    <xf numFmtId="0" fontId="9" fillId="0" borderId="20" xfId="2" applyFont="1" applyBorder="1" applyAlignment="1">
      <alignment vertical="top" wrapText="1"/>
    </xf>
    <xf numFmtId="0" fontId="8" fillId="0" borderId="19" xfId="2" applyFont="1" applyBorder="1" applyAlignment="1">
      <alignment vertical="top" wrapText="1"/>
    </xf>
    <xf numFmtId="0" fontId="6" fillId="0" borderId="5" xfId="2" applyBorder="1" applyAlignment="1">
      <alignment vertical="top" wrapText="1"/>
    </xf>
    <xf numFmtId="0" fontId="6" fillId="0" borderId="20" xfId="2" applyBorder="1" applyAlignment="1">
      <alignment vertical="top" wrapText="1"/>
    </xf>
    <xf numFmtId="0" fontId="8" fillId="0" borderId="2" xfId="2" applyFont="1" applyBorder="1" applyAlignment="1">
      <alignment vertical="top" wrapText="1"/>
    </xf>
    <xf numFmtId="0" fontId="6" fillId="0" borderId="3" xfId="2" applyBorder="1" applyAlignment="1">
      <alignment vertical="top" wrapText="1"/>
    </xf>
    <xf numFmtId="0" fontId="6" fillId="0" borderId="4" xfId="2" applyBorder="1" applyAlignment="1">
      <alignment vertical="top" wrapText="1"/>
    </xf>
    <xf numFmtId="0" fontId="9" fillId="0" borderId="16" xfId="2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9" fillId="0" borderId="18" xfId="2" applyFont="1" applyBorder="1" applyAlignment="1">
      <alignment vertical="top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0" fillId="2" borderId="0" xfId="0" applyFont="1" applyFill="1"/>
    <xf numFmtId="165" fontId="0" fillId="2" borderId="0" xfId="0" applyNumberFormat="1" applyFont="1" applyFill="1"/>
    <xf numFmtId="0" fontId="4" fillId="2" borderId="1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15" fillId="2" borderId="0" xfId="0" applyFont="1" applyFill="1" applyAlignment="1">
      <alignment vertical="top"/>
    </xf>
    <xf numFmtId="165" fontId="15" fillId="2" borderId="1" xfId="7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49" fontId="13" fillId="2" borderId="0" xfId="0" applyNumberFormat="1" applyFont="1" applyFill="1"/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vertical="top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5" fontId="23" fillId="2" borderId="1" xfId="3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9" fontId="18" fillId="2" borderId="1" xfId="0" applyNumberFormat="1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vertical="center" wrapText="1"/>
    </xf>
    <xf numFmtId="165" fontId="20" fillId="2" borderId="1" xfId="3" applyNumberFormat="1" applyFont="1" applyFill="1" applyBorder="1" applyAlignment="1">
      <alignment horizontal="center" vertical="center" wrapText="1"/>
    </xf>
    <xf numFmtId="49" fontId="18" fillId="2" borderId="15" xfId="0" applyNumberFormat="1" applyFont="1" applyFill="1" applyBorder="1" applyAlignment="1">
      <alignment vertical="center" wrapText="1"/>
    </xf>
    <xf numFmtId="49" fontId="18" fillId="2" borderId="11" xfId="0" applyNumberFormat="1" applyFont="1" applyFill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49" fontId="18" fillId="2" borderId="28" xfId="0" applyNumberFormat="1" applyFont="1" applyFill="1" applyBorder="1" applyAlignment="1">
      <alignment vertical="center" wrapText="1"/>
    </xf>
    <xf numFmtId="49" fontId="18" fillId="2" borderId="29" xfId="0" applyNumberFormat="1" applyFont="1" applyFill="1" applyBorder="1" applyAlignment="1">
      <alignment vertical="center" wrapText="1"/>
    </xf>
    <xf numFmtId="49" fontId="18" fillId="2" borderId="31" xfId="0" applyNumberFormat="1" applyFont="1" applyFill="1" applyBorder="1" applyAlignment="1">
      <alignment vertical="center" wrapText="1"/>
    </xf>
    <xf numFmtId="49" fontId="18" fillId="2" borderId="30" xfId="0" applyNumberFormat="1" applyFont="1" applyFill="1" applyBorder="1" applyAlignment="1">
      <alignment vertical="center" wrapText="1"/>
    </xf>
    <xf numFmtId="49" fontId="18" fillId="2" borderId="28" xfId="0" applyNumberFormat="1" applyFont="1" applyFill="1" applyBorder="1" applyAlignment="1">
      <alignment horizontal="center" vertical="center" wrapText="1"/>
    </xf>
    <xf numFmtId="165" fontId="20" fillId="2" borderId="9" xfId="3" applyNumberFormat="1" applyFont="1" applyFill="1" applyBorder="1" applyAlignment="1">
      <alignment horizontal="center" vertical="center" wrapText="1"/>
    </xf>
    <xf numFmtId="49" fontId="18" fillId="2" borderId="29" xfId="0" applyNumberFormat="1" applyFont="1" applyFill="1" applyBorder="1" applyAlignment="1">
      <alignment horizontal="center" vertical="center" wrapText="1"/>
    </xf>
    <xf numFmtId="49" fontId="18" fillId="2" borderId="31" xfId="0" applyNumberFormat="1" applyFont="1" applyFill="1" applyBorder="1" applyAlignment="1">
      <alignment horizontal="center" vertical="center" wrapText="1"/>
    </xf>
    <xf numFmtId="49" fontId="18" fillId="2" borderId="30" xfId="0" applyNumberFormat="1" applyFont="1" applyFill="1" applyBorder="1" applyAlignment="1">
      <alignment horizontal="center" vertical="center" wrapText="1"/>
    </xf>
    <xf numFmtId="49" fontId="18" fillId="2" borderId="1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left" vertical="center" wrapText="1"/>
    </xf>
    <xf numFmtId="49" fontId="22" fillId="2" borderId="10" xfId="0" applyNumberFormat="1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vertical="center" wrapText="1"/>
    </xf>
    <xf numFmtId="0" fontId="0" fillId="3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49" fontId="15" fillId="2" borderId="9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left" vertical="top" wrapText="1"/>
    </xf>
    <xf numFmtId="49" fontId="16" fillId="2" borderId="10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49" fontId="17" fillId="2" borderId="9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17" fillId="2" borderId="9" xfId="0" applyNumberFormat="1" applyFont="1" applyFill="1" applyBorder="1" applyAlignment="1">
      <alignment horizontal="center" vertical="top" wrapText="1"/>
    </xf>
    <xf numFmtId="49" fontId="17" fillId="2" borderId="7" xfId="0" applyNumberFormat="1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49" fontId="17" fillId="2" borderId="10" xfId="0" applyNumberFormat="1" applyFont="1" applyFill="1" applyBorder="1" applyAlignment="1">
      <alignment horizontal="center" vertical="top" wrapText="1"/>
    </xf>
    <xf numFmtId="0" fontId="15" fillId="2" borderId="9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164" fontId="4" fillId="2" borderId="24" xfId="0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49" fontId="21" fillId="2" borderId="1" xfId="0" applyNumberFormat="1" applyFont="1" applyFill="1" applyBorder="1" applyAlignment="1">
      <alignment horizontal="center" vertical="top"/>
    </xf>
    <xf numFmtId="49" fontId="22" fillId="2" borderId="1" xfId="0" applyNumberFormat="1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 shrinkToFit="1"/>
    </xf>
    <xf numFmtId="0" fontId="18" fillId="2" borderId="7" xfId="0" applyFont="1" applyFill="1" applyBorder="1" applyAlignment="1">
      <alignment horizontal="center" vertical="center" wrapText="1" shrinkToFit="1"/>
    </xf>
    <xf numFmtId="0" fontId="18" fillId="2" borderId="10" xfId="0" applyFont="1" applyFill="1" applyBorder="1" applyAlignment="1">
      <alignment horizontal="center" vertical="center" wrapText="1" shrinkToFi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49" fontId="22" fillId="2" borderId="9" xfId="0" applyNumberFormat="1" applyFont="1" applyFill="1" applyBorder="1" applyAlignment="1">
      <alignment horizontal="left" vertical="center" wrapText="1"/>
    </xf>
    <xf numFmtId="49" fontId="22" fillId="2" borderId="10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14" fontId="18" fillId="2" borderId="6" xfId="0" applyNumberFormat="1" applyFont="1" applyFill="1" applyBorder="1" applyAlignment="1">
      <alignment horizontal="center" vertical="center"/>
    </xf>
    <xf numFmtId="14" fontId="18" fillId="2" borderId="15" xfId="0" applyNumberFormat="1" applyFont="1" applyFill="1" applyBorder="1" applyAlignment="1">
      <alignment horizontal="center" vertical="center"/>
    </xf>
    <xf numFmtId="14" fontId="18" fillId="2" borderId="11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center" vertical="center" wrapText="1"/>
    </xf>
    <xf numFmtId="49" fontId="18" fillId="2" borderId="15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left" vertical="center" wrapText="1"/>
    </xf>
    <xf numFmtId="49" fontId="16" fillId="2" borderId="10" xfId="0" applyNumberFormat="1" applyFont="1" applyFill="1" applyBorder="1" applyAlignment="1">
      <alignment horizontal="left" vertical="center" wrapText="1"/>
    </xf>
    <xf numFmtId="0" fontId="6" fillId="0" borderId="0" xfId="2" applyBorder="1" applyAlignment="1">
      <alignment vertical="top" wrapText="1"/>
    </xf>
    <xf numFmtId="0" fontId="9" fillId="0" borderId="0" xfId="2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4"/>
    <cellStyle name="Финансовый" xfId="7" builtinId="3"/>
    <cellStyle name="Финансовый 2" xfId="3"/>
    <cellStyle name="Финансовый 2 2" xfId="5"/>
    <cellStyle name="Финансовый 3" xfId="6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1083"/>
  <sheetViews>
    <sheetView tabSelected="1" view="pageBreakPreview" topLeftCell="A2" zoomScale="145" zoomScaleNormal="145" zoomScaleSheetLayoutView="145" workbookViewId="0">
      <selection activeCell="A2" sqref="A2:M2"/>
    </sheetView>
  </sheetViews>
  <sheetFormatPr defaultColWidth="9.140625" defaultRowHeight="12" x14ac:dyDescent="0.2"/>
  <cols>
    <col min="1" max="1" width="4.5703125" style="23" customWidth="1"/>
    <col min="2" max="2" width="32.5703125" style="31" customWidth="1"/>
    <col min="3" max="3" width="15.7109375" style="31" hidden="1" customWidth="1"/>
    <col min="4" max="4" width="13.85546875" style="31" hidden="1" customWidth="1"/>
    <col min="5" max="5" width="10.85546875" style="31" hidden="1" customWidth="1"/>
    <col min="6" max="6" width="11.85546875" style="31" customWidth="1"/>
    <col min="7" max="7" width="10.85546875" style="31" hidden="1" customWidth="1"/>
    <col min="8" max="8" width="11.140625" style="31" hidden="1" customWidth="1"/>
    <col min="9" max="9" width="12.7109375" style="31" hidden="1" customWidth="1"/>
    <col min="10" max="10" width="15.28515625" style="31" customWidth="1"/>
    <col min="11" max="11" width="14.85546875" style="31" customWidth="1"/>
    <col min="12" max="12" width="7.28515625" style="47" customWidth="1"/>
    <col min="13" max="13" width="13.28515625" style="47" customWidth="1"/>
    <col min="14" max="14" width="6.28515625" style="31" hidden="1" customWidth="1"/>
    <col min="15" max="15" width="6.5703125" style="31" hidden="1" customWidth="1"/>
    <col min="16" max="16" width="6.85546875" style="31" hidden="1" customWidth="1"/>
    <col min="17" max="17" width="6.42578125" style="31" hidden="1" customWidth="1"/>
    <col min="18" max="18" width="6" style="31" hidden="1" customWidth="1"/>
    <col min="19" max="19" width="6.42578125" style="31" hidden="1" customWidth="1"/>
    <col min="20" max="20" width="6.28515625" style="31" hidden="1" customWidth="1"/>
    <col min="21" max="21" width="6.5703125" style="31" hidden="1" customWidth="1"/>
    <col min="22" max="16384" width="9.140625" style="31"/>
  </cols>
  <sheetData>
    <row r="1" spans="1:21" s="30" customFormat="1" ht="57.75" hidden="1" customHeight="1" x14ac:dyDescent="0.2">
      <c r="A1" s="103" t="s">
        <v>421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1" s="30" customFormat="1" ht="50.25" customHeight="1" x14ac:dyDescent="0.2">
      <c r="A2" s="105" t="s">
        <v>706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88"/>
      <c r="O2" s="88"/>
      <c r="P2" s="88"/>
      <c r="Q2" s="88"/>
      <c r="R2" s="88"/>
      <c r="S2" s="88"/>
      <c r="T2" s="88"/>
      <c r="U2" s="88"/>
    </row>
    <row r="3" spans="1:21" s="30" customFormat="1" ht="66" customHeight="1" x14ac:dyDescent="0.2">
      <c r="A3" s="106" t="s">
        <v>630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</row>
    <row r="4" spans="1:21" ht="12.75" customHeight="1" x14ac:dyDescent="0.2">
      <c r="A4" s="107" t="s">
        <v>3</v>
      </c>
      <c r="B4" s="108" t="s">
        <v>69</v>
      </c>
      <c r="C4" s="108" t="s">
        <v>70</v>
      </c>
      <c r="D4" s="108"/>
      <c r="E4" s="108"/>
      <c r="F4" s="108"/>
      <c r="G4" s="108"/>
      <c r="H4" s="108"/>
      <c r="I4" s="109" t="s">
        <v>455</v>
      </c>
      <c r="J4" s="108" t="s">
        <v>252</v>
      </c>
      <c r="K4" s="108" t="s">
        <v>251</v>
      </c>
      <c r="L4" s="110" t="s">
        <v>250</v>
      </c>
      <c r="M4" s="110" t="s">
        <v>71</v>
      </c>
      <c r="N4" s="115"/>
      <c r="O4" s="115"/>
      <c r="P4" s="115"/>
      <c r="Q4" s="115"/>
      <c r="R4" s="115"/>
      <c r="S4" s="115"/>
      <c r="T4" s="115"/>
      <c r="U4" s="116"/>
    </row>
    <row r="5" spans="1:21" ht="36" customHeight="1" x14ac:dyDescent="0.2">
      <c r="A5" s="107"/>
      <c r="B5" s="108"/>
      <c r="C5" s="108"/>
      <c r="D5" s="108"/>
      <c r="E5" s="108"/>
      <c r="F5" s="108"/>
      <c r="G5" s="108"/>
      <c r="H5" s="108"/>
      <c r="I5" s="109"/>
      <c r="J5" s="108"/>
      <c r="K5" s="108"/>
      <c r="L5" s="110"/>
      <c r="M5" s="110"/>
      <c r="N5" s="109" t="s">
        <v>72</v>
      </c>
      <c r="O5" s="109"/>
      <c r="P5" s="109"/>
      <c r="Q5" s="109"/>
      <c r="R5" s="109" t="s">
        <v>73</v>
      </c>
      <c r="S5" s="109"/>
      <c r="T5" s="109"/>
      <c r="U5" s="109"/>
    </row>
    <row r="6" spans="1:21" ht="21.75" customHeight="1" x14ac:dyDescent="0.2">
      <c r="A6" s="107"/>
      <c r="B6" s="108"/>
      <c r="C6" s="90" t="s">
        <v>74</v>
      </c>
      <c r="D6" s="90">
        <v>2014</v>
      </c>
      <c r="E6" s="90">
        <v>2015</v>
      </c>
      <c r="F6" s="75">
        <v>2016</v>
      </c>
      <c r="G6" s="90">
        <v>2017</v>
      </c>
      <c r="H6" s="90">
        <v>2018</v>
      </c>
      <c r="I6" s="109"/>
      <c r="J6" s="108"/>
      <c r="K6" s="108"/>
      <c r="L6" s="110"/>
      <c r="M6" s="110"/>
      <c r="N6" s="90">
        <v>1</v>
      </c>
      <c r="O6" s="90">
        <v>2</v>
      </c>
      <c r="P6" s="90">
        <v>3</v>
      </c>
      <c r="Q6" s="90">
        <v>4</v>
      </c>
      <c r="R6" s="90">
        <v>1</v>
      </c>
      <c r="S6" s="90">
        <v>2</v>
      </c>
      <c r="T6" s="90">
        <v>3</v>
      </c>
      <c r="U6" s="90">
        <v>4</v>
      </c>
    </row>
    <row r="7" spans="1:21" x14ac:dyDescent="0.2">
      <c r="A7" s="24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46">
        <v>12</v>
      </c>
      <c r="M7" s="46">
        <v>13</v>
      </c>
      <c r="N7" s="32">
        <v>34</v>
      </c>
      <c r="O7" s="32">
        <v>35</v>
      </c>
      <c r="P7" s="32">
        <v>36</v>
      </c>
      <c r="Q7" s="32">
        <v>37</v>
      </c>
      <c r="R7" s="32">
        <v>38</v>
      </c>
      <c r="S7" s="32">
        <v>39</v>
      </c>
      <c r="T7" s="22">
        <v>40</v>
      </c>
      <c r="U7" s="22">
        <v>41</v>
      </c>
    </row>
    <row r="8" spans="1:21" ht="53.25" customHeight="1" x14ac:dyDescent="0.2">
      <c r="A8" s="117" t="s">
        <v>422</v>
      </c>
      <c r="B8" s="118"/>
      <c r="C8" s="118"/>
      <c r="D8" s="118"/>
      <c r="E8" s="118"/>
      <c r="F8" s="118"/>
      <c r="G8" s="118"/>
      <c r="H8" s="119"/>
      <c r="I8" s="111"/>
      <c r="J8" s="108" t="s">
        <v>38</v>
      </c>
      <c r="K8" s="120" t="s">
        <v>416</v>
      </c>
      <c r="L8" s="111" t="s">
        <v>451</v>
      </c>
      <c r="M8" s="111" t="s">
        <v>452</v>
      </c>
      <c r="N8" s="111"/>
      <c r="O8" s="111"/>
      <c r="P8" s="111"/>
      <c r="Q8" s="111"/>
      <c r="R8" s="111"/>
      <c r="S8" s="111"/>
      <c r="T8" s="111"/>
      <c r="U8" s="111"/>
    </row>
    <row r="9" spans="1:21" ht="12.75" customHeight="1" x14ac:dyDescent="0.2">
      <c r="A9" s="114" t="s">
        <v>14</v>
      </c>
      <c r="B9" s="114"/>
      <c r="C9" s="94" t="e">
        <f t="shared" ref="C9:C14" si="0">SUM(E9,F9,G9)</f>
        <v>#REF!</v>
      </c>
      <c r="D9" s="33" t="e">
        <f>SUM(D10:D14)</f>
        <v>#REF!</v>
      </c>
      <c r="E9" s="33" t="e">
        <f>SUM(E10:E14)+#REF!</f>
        <v>#REF!</v>
      </c>
      <c r="F9" s="33">
        <f>SUM(F10:F14)</f>
        <v>147871.72</v>
      </c>
      <c r="G9" s="33" t="e">
        <f>SUM(G10:G14)+#REF!</f>
        <v>#REF!</v>
      </c>
      <c r="H9" s="33">
        <f>SUM(H10:H14)</f>
        <v>131197</v>
      </c>
      <c r="I9" s="112"/>
      <c r="J9" s="108"/>
      <c r="K9" s="121"/>
      <c r="L9" s="112"/>
      <c r="M9" s="112"/>
      <c r="N9" s="112"/>
      <c r="O9" s="112"/>
      <c r="P9" s="112"/>
      <c r="Q9" s="112"/>
      <c r="R9" s="112"/>
      <c r="S9" s="112"/>
      <c r="T9" s="112"/>
      <c r="U9" s="112"/>
    </row>
    <row r="10" spans="1:21" ht="12.75" customHeight="1" x14ac:dyDescent="0.2">
      <c r="A10" s="114" t="s">
        <v>4</v>
      </c>
      <c r="B10" s="114"/>
      <c r="C10" s="94" t="e">
        <f t="shared" si="0"/>
        <v>#REF!</v>
      </c>
      <c r="D10" s="94" t="e">
        <f>SUM(D17+D348+#REF!+D1071)</f>
        <v>#REF!</v>
      </c>
      <c r="E10" s="94" t="e">
        <f>SUM(E17+E348+#REF!+E1071)</f>
        <v>#REF!</v>
      </c>
      <c r="F10" s="94">
        <f t="shared" ref="F10:H14" si="1">SUM(F17,F348,F773,F1071)</f>
        <v>0</v>
      </c>
      <c r="G10" s="94">
        <f t="shared" si="1"/>
        <v>0</v>
      </c>
      <c r="H10" s="94">
        <f t="shared" si="1"/>
        <v>0</v>
      </c>
      <c r="I10" s="112"/>
      <c r="J10" s="108"/>
      <c r="K10" s="121"/>
      <c r="L10" s="112"/>
      <c r="M10" s="112"/>
      <c r="N10" s="112"/>
      <c r="O10" s="112"/>
      <c r="P10" s="112"/>
      <c r="Q10" s="112"/>
      <c r="R10" s="112"/>
      <c r="S10" s="112"/>
      <c r="T10" s="112"/>
      <c r="U10" s="112"/>
    </row>
    <row r="11" spans="1:21" ht="12.75" customHeight="1" x14ac:dyDescent="0.2">
      <c r="A11" s="114" t="s">
        <v>11</v>
      </c>
      <c r="B11" s="114"/>
      <c r="C11" s="94" t="e">
        <f t="shared" si="0"/>
        <v>#REF!</v>
      </c>
      <c r="D11" s="94" t="e">
        <f>SUM(D18+D349+#REF!+D1072)</f>
        <v>#REF!</v>
      </c>
      <c r="E11" s="94" t="e">
        <f>SUM(E18+E349+#REF!+E1072)</f>
        <v>#REF!</v>
      </c>
      <c r="F11" s="94">
        <f t="shared" si="1"/>
        <v>145840.62</v>
      </c>
      <c r="G11" s="94">
        <f t="shared" si="1"/>
        <v>169080.9</v>
      </c>
      <c r="H11" s="94">
        <f t="shared" si="1"/>
        <v>129026.5</v>
      </c>
      <c r="I11" s="112"/>
      <c r="J11" s="108"/>
      <c r="K11" s="121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1" ht="12.75" customHeight="1" x14ac:dyDescent="0.2">
      <c r="A12" s="114" t="s">
        <v>12</v>
      </c>
      <c r="B12" s="114"/>
      <c r="C12" s="94" t="e">
        <f t="shared" si="0"/>
        <v>#REF!</v>
      </c>
      <c r="D12" s="94" t="e">
        <f>SUM(D19+D350+#REF!+D1073)</f>
        <v>#REF!</v>
      </c>
      <c r="E12" s="94" t="e">
        <f>SUM(E19+E350+#REF!+E1073)</f>
        <v>#REF!</v>
      </c>
      <c r="F12" s="94">
        <f t="shared" si="1"/>
        <v>1669</v>
      </c>
      <c r="G12" s="94">
        <f t="shared" si="1"/>
        <v>2306</v>
      </c>
      <c r="H12" s="94">
        <f t="shared" si="1"/>
        <v>2170.5</v>
      </c>
      <c r="I12" s="112"/>
      <c r="J12" s="108"/>
      <c r="K12" s="121"/>
      <c r="L12" s="112"/>
      <c r="M12" s="112"/>
      <c r="N12" s="112"/>
      <c r="O12" s="112"/>
      <c r="P12" s="112"/>
      <c r="Q12" s="112"/>
      <c r="R12" s="112"/>
      <c r="S12" s="112"/>
      <c r="T12" s="112"/>
      <c r="U12" s="112"/>
    </row>
    <row r="13" spans="1:21" x14ac:dyDescent="0.2">
      <c r="A13" s="114" t="s">
        <v>13</v>
      </c>
      <c r="B13" s="114"/>
      <c r="C13" s="94" t="e">
        <f t="shared" si="0"/>
        <v>#REF!</v>
      </c>
      <c r="D13" s="94" t="e">
        <f>SUM(D20+D351+#REF!+D1074)</f>
        <v>#REF!</v>
      </c>
      <c r="E13" s="94" t="e">
        <f>SUM(E20+E351+#REF!+E1074)</f>
        <v>#REF!</v>
      </c>
      <c r="F13" s="94">
        <f t="shared" si="1"/>
        <v>0</v>
      </c>
      <c r="G13" s="94">
        <f t="shared" si="1"/>
        <v>0</v>
      </c>
      <c r="H13" s="94">
        <f t="shared" si="1"/>
        <v>0</v>
      </c>
      <c r="I13" s="112"/>
      <c r="J13" s="108"/>
      <c r="K13" s="121"/>
      <c r="L13" s="112"/>
      <c r="M13" s="112"/>
      <c r="N13" s="112"/>
      <c r="O13" s="112"/>
      <c r="P13" s="112"/>
      <c r="Q13" s="112"/>
      <c r="R13" s="112"/>
      <c r="S13" s="112"/>
      <c r="T13" s="112"/>
      <c r="U13" s="112"/>
    </row>
    <row r="14" spans="1:21" ht="12.75" customHeight="1" x14ac:dyDescent="0.2">
      <c r="A14" s="114" t="s">
        <v>602</v>
      </c>
      <c r="B14" s="114"/>
      <c r="C14" s="94" t="e">
        <f t="shared" si="0"/>
        <v>#REF!</v>
      </c>
      <c r="D14" s="94" t="e">
        <f>SUM(D22+D353+#REF!+D1076)</f>
        <v>#REF!</v>
      </c>
      <c r="E14" s="94" t="e">
        <f>SUM(E22+E353+#REF!+E1076)</f>
        <v>#REF!</v>
      </c>
      <c r="F14" s="94">
        <f>F22+F353+F778+F1076</f>
        <v>362.1</v>
      </c>
      <c r="G14" s="94">
        <f t="shared" si="1"/>
        <v>0</v>
      </c>
      <c r="H14" s="94">
        <f t="shared" si="1"/>
        <v>0</v>
      </c>
      <c r="I14" s="113"/>
      <c r="J14" s="108"/>
      <c r="K14" s="122"/>
      <c r="L14" s="113"/>
      <c r="M14" s="113"/>
      <c r="N14" s="113"/>
      <c r="O14" s="113"/>
      <c r="P14" s="113"/>
      <c r="Q14" s="113"/>
      <c r="R14" s="113"/>
      <c r="S14" s="113"/>
      <c r="T14" s="113"/>
      <c r="U14" s="113"/>
    </row>
    <row r="15" spans="1:21" ht="36" customHeight="1" x14ac:dyDescent="0.2">
      <c r="A15" s="26"/>
      <c r="B15" s="117" t="s">
        <v>200</v>
      </c>
      <c r="C15" s="118"/>
      <c r="D15" s="118"/>
      <c r="E15" s="118"/>
      <c r="F15" s="118"/>
      <c r="G15" s="118"/>
      <c r="H15" s="119"/>
      <c r="I15" s="111"/>
      <c r="J15" s="108" t="s">
        <v>38</v>
      </c>
      <c r="K15" s="125" t="s">
        <v>395</v>
      </c>
      <c r="L15" s="111" t="s">
        <v>451</v>
      </c>
      <c r="M15" s="111" t="s">
        <v>452</v>
      </c>
      <c r="N15" s="111"/>
      <c r="O15" s="111"/>
      <c r="P15" s="111"/>
      <c r="Q15" s="111"/>
      <c r="R15" s="111"/>
      <c r="S15" s="111"/>
      <c r="T15" s="111"/>
      <c r="U15" s="111"/>
    </row>
    <row r="16" spans="1:21" ht="12.75" customHeight="1" x14ac:dyDescent="0.2">
      <c r="A16" s="114" t="s">
        <v>14</v>
      </c>
      <c r="B16" s="114"/>
      <c r="C16" s="33">
        <f>SUM(E16,F16,G16)</f>
        <v>45132.807779999996</v>
      </c>
      <c r="D16" s="33">
        <f>SUM(D17:D22)</f>
        <v>22182.742749999998</v>
      </c>
      <c r="E16" s="33">
        <f>SUM(E17:E22)</f>
        <v>13638.08778</v>
      </c>
      <c r="F16" s="33">
        <f>SUM(F17:F22)</f>
        <v>15693.119999999999</v>
      </c>
      <c r="G16" s="33">
        <f>SUM(G17:G22)</f>
        <v>15801.599999999999</v>
      </c>
      <c r="H16" s="33">
        <f>SUM(H17:H22)</f>
        <v>13050.599999999999</v>
      </c>
      <c r="I16" s="112"/>
      <c r="J16" s="108"/>
      <c r="K16" s="126"/>
      <c r="L16" s="112"/>
      <c r="M16" s="112"/>
      <c r="N16" s="112"/>
      <c r="O16" s="112"/>
      <c r="P16" s="112"/>
      <c r="Q16" s="112"/>
      <c r="R16" s="112"/>
      <c r="S16" s="112"/>
      <c r="T16" s="112"/>
      <c r="U16" s="112"/>
    </row>
    <row r="17" spans="1:21" ht="12.75" customHeight="1" x14ac:dyDescent="0.2">
      <c r="A17" s="114" t="s">
        <v>4</v>
      </c>
      <c r="B17" s="114"/>
      <c r="C17" s="33">
        <f t="shared" ref="C17:C36" si="2">SUM(E17,F17,G17)</f>
        <v>912.19177999999999</v>
      </c>
      <c r="D17" s="94">
        <f t="shared" ref="D17:H20" si="3">SUM(D25,D166,D209,D318)</f>
        <v>12861.099999999999</v>
      </c>
      <c r="E17" s="94">
        <f t="shared" si="3"/>
        <v>912.19177999999999</v>
      </c>
      <c r="F17" s="94">
        <f t="shared" si="3"/>
        <v>0</v>
      </c>
      <c r="G17" s="94">
        <f t="shared" si="3"/>
        <v>0</v>
      </c>
      <c r="H17" s="94">
        <f t="shared" si="3"/>
        <v>0</v>
      </c>
      <c r="I17" s="112"/>
      <c r="J17" s="108"/>
      <c r="K17" s="126"/>
      <c r="L17" s="112"/>
      <c r="M17" s="112"/>
      <c r="N17" s="112"/>
      <c r="O17" s="112"/>
      <c r="P17" s="112"/>
      <c r="Q17" s="112"/>
      <c r="R17" s="112"/>
      <c r="S17" s="112"/>
      <c r="T17" s="112"/>
      <c r="U17" s="112"/>
    </row>
    <row r="18" spans="1:21" ht="12.75" customHeight="1" x14ac:dyDescent="0.2">
      <c r="A18" s="114" t="s">
        <v>11</v>
      </c>
      <c r="B18" s="114"/>
      <c r="C18" s="33">
        <f t="shared" si="2"/>
        <v>39720.615999999995</v>
      </c>
      <c r="D18" s="94">
        <f t="shared" si="3"/>
        <v>8646.4789999999994</v>
      </c>
      <c r="E18" s="94">
        <f t="shared" si="3"/>
        <v>11225.896000000001</v>
      </c>
      <c r="F18" s="94">
        <f t="shared" si="3"/>
        <v>14193.119999999999</v>
      </c>
      <c r="G18" s="94">
        <f t="shared" si="3"/>
        <v>14301.599999999999</v>
      </c>
      <c r="H18" s="94">
        <f t="shared" si="3"/>
        <v>11550.599999999999</v>
      </c>
      <c r="I18" s="112"/>
      <c r="J18" s="108"/>
      <c r="K18" s="126"/>
      <c r="L18" s="112"/>
      <c r="M18" s="112"/>
      <c r="N18" s="112"/>
      <c r="O18" s="112"/>
      <c r="P18" s="112"/>
      <c r="Q18" s="112"/>
      <c r="R18" s="112"/>
      <c r="S18" s="112"/>
      <c r="T18" s="112"/>
      <c r="U18" s="112"/>
    </row>
    <row r="19" spans="1:21" ht="12.75" customHeight="1" x14ac:dyDescent="0.2">
      <c r="A19" s="114" t="s">
        <v>12</v>
      </c>
      <c r="B19" s="114"/>
      <c r="C19" s="33">
        <f t="shared" si="2"/>
        <v>4500</v>
      </c>
      <c r="D19" s="94">
        <f t="shared" si="3"/>
        <v>675.16375000000005</v>
      </c>
      <c r="E19" s="94">
        <f t="shared" si="3"/>
        <v>1500</v>
      </c>
      <c r="F19" s="94">
        <f t="shared" si="3"/>
        <v>1500</v>
      </c>
      <c r="G19" s="94">
        <f t="shared" si="3"/>
        <v>1500</v>
      </c>
      <c r="H19" s="94">
        <f t="shared" si="3"/>
        <v>1500</v>
      </c>
      <c r="I19" s="112"/>
      <c r="J19" s="108"/>
      <c r="K19" s="126"/>
      <c r="L19" s="112"/>
      <c r="M19" s="112"/>
      <c r="N19" s="112"/>
      <c r="O19" s="112"/>
      <c r="P19" s="112"/>
      <c r="Q19" s="112"/>
      <c r="R19" s="112"/>
      <c r="S19" s="112"/>
      <c r="T19" s="112"/>
      <c r="U19" s="112"/>
    </row>
    <row r="20" spans="1:21" x14ac:dyDescent="0.2">
      <c r="A20" s="114" t="s">
        <v>13</v>
      </c>
      <c r="B20" s="114"/>
      <c r="C20" s="33">
        <f t="shared" si="2"/>
        <v>0</v>
      </c>
      <c r="D20" s="94">
        <f t="shared" si="3"/>
        <v>0</v>
      </c>
      <c r="E20" s="94">
        <f t="shared" si="3"/>
        <v>0</v>
      </c>
      <c r="F20" s="94">
        <f t="shared" si="3"/>
        <v>0</v>
      </c>
      <c r="G20" s="94">
        <f t="shared" si="3"/>
        <v>0</v>
      </c>
      <c r="H20" s="94">
        <f t="shared" si="3"/>
        <v>0</v>
      </c>
      <c r="I20" s="112"/>
      <c r="J20" s="108"/>
      <c r="K20" s="126"/>
      <c r="L20" s="112"/>
      <c r="M20" s="112"/>
      <c r="N20" s="112"/>
      <c r="O20" s="112"/>
      <c r="P20" s="112"/>
      <c r="Q20" s="112"/>
      <c r="R20" s="112"/>
      <c r="S20" s="112"/>
      <c r="T20" s="112"/>
      <c r="U20" s="112"/>
    </row>
    <row r="21" spans="1:21" x14ac:dyDescent="0.2">
      <c r="A21" s="123" t="s">
        <v>601</v>
      </c>
      <c r="B21" s="124"/>
      <c r="C21" s="33"/>
      <c r="D21" s="94"/>
      <c r="E21" s="94"/>
      <c r="F21" s="94">
        <v>0</v>
      </c>
      <c r="G21" s="94"/>
      <c r="H21" s="94"/>
      <c r="I21" s="112"/>
      <c r="J21" s="108"/>
      <c r="K21" s="126"/>
      <c r="L21" s="112"/>
      <c r="M21" s="112"/>
      <c r="N21" s="112"/>
      <c r="O21" s="112"/>
      <c r="P21" s="112"/>
      <c r="Q21" s="112"/>
      <c r="R21" s="112"/>
      <c r="S21" s="112"/>
      <c r="T21" s="112"/>
      <c r="U21" s="112"/>
    </row>
    <row r="22" spans="1:21" x14ac:dyDescent="0.2">
      <c r="A22" s="114" t="s">
        <v>602</v>
      </c>
      <c r="B22" s="114"/>
      <c r="C22" s="33">
        <f t="shared" si="2"/>
        <v>0</v>
      </c>
      <c r="D22" s="94">
        <f>SUM(D29,D170,D213,D322)</f>
        <v>0</v>
      </c>
      <c r="E22" s="94">
        <f>SUM(E29,E170,E213,E322)</f>
        <v>0</v>
      </c>
      <c r="F22" s="94">
        <f>SUM(F29,F170,F213,F322)</f>
        <v>0</v>
      </c>
      <c r="G22" s="94">
        <f>SUM(G29,G170,G213,G322)</f>
        <v>0</v>
      </c>
      <c r="H22" s="94">
        <f>SUM(H29,H170,H213,H322)</f>
        <v>0</v>
      </c>
      <c r="I22" s="113"/>
      <c r="J22" s="108"/>
      <c r="K22" s="127"/>
      <c r="L22" s="113"/>
      <c r="M22" s="113"/>
      <c r="N22" s="113"/>
      <c r="O22" s="113"/>
      <c r="P22" s="113"/>
      <c r="Q22" s="113"/>
      <c r="R22" s="113"/>
      <c r="S22" s="113"/>
      <c r="T22" s="113"/>
      <c r="U22" s="113"/>
    </row>
    <row r="23" spans="1:21" ht="50.25" customHeight="1" x14ac:dyDescent="0.2">
      <c r="A23" s="25" t="s">
        <v>10</v>
      </c>
      <c r="B23" s="128" t="s">
        <v>497</v>
      </c>
      <c r="C23" s="129"/>
      <c r="D23" s="129"/>
      <c r="E23" s="129"/>
      <c r="F23" s="129"/>
      <c r="G23" s="129"/>
      <c r="H23" s="130"/>
      <c r="I23" s="111"/>
      <c r="J23" s="111"/>
      <c r="K23" s="125" t="s">
        <v>396</v>
      </c>
      <c r="L23" s="111" t="s">
        <v>451</v>
      </c>
      <c r="M23" s="111" t="s">
        <v>452</v>
      </c>
      <c r="N23" s="111"/>
      <c r="O23" s="111"/>
      <c r="P23" s="111"/>
      <c r="Q23" s="111"/>
      <c r="R23" s="111"/>
      <c r="S23" s="111"/>
      <c r="T23" s="111"/>
      <c r="U23" s="111"/>
    </row>
    <row r="24" spans="1:21" ht="12.75" customHeight="1" x14ac:dyDescent="0.2">
      <c r="A24" s="114" t="s">
        <v>14</v>
      </c>
      <c r="B24" s="114"/>
      <c r="C24" s="94">
        <f t="shared" si="2"/>
        <v>25076.931779999999</v>
      </c>
      <c r="D24" s="94">
        <f>SUM(D25:D29)</f>
        <v>7790.3867499999997</v>
      </c>
      <c r="E24" s="94">
        <f>SUM(E25:E29)</f>
        <v>8363.3317800000004</v>
      </c>
      <c r="F24" s="94">
        <f>SUM(F25:F29)</f>
        <v>8510</v>
      </c>
      <c r="G24" s="94">
        <f>SUM(G25:G29)</f>
        <v>8203.5999999999985</v>
      </c>
      <c r="H24" s="94">
        <f>SUM(H25:H29)</f>
        <v>8203.5999999999985</v>
      </c>
      <c r="I24" s="112"/>
      <c r="J24" s="112"/>
      <c r="K24" s="126"/>
      <c r="L24" s="112"/>
      <c r="M24" s="112"/>
      <c r="N24" s="112"/>
      <c r="O24" s="112"/>
      <c r="P24" s="112"/>
      <c r="Q24" s="112"/>
      <c r="R24" s="112"/>
      <c r="S24" s="112"/>
      <c r="T24" s="112"/>
      <c r="U24" s="112"/>
    </row>
    <row r="25" spans="1:21" ht="12.75" customHeight="1" x14ac:dyDescent="0.2">
      <c r="A25" s="114" t="s">
        <v>4</v>
      </c>
      <c r="B25" s="114"/>
      <c r="C25" s="94">
        <f t="shared" si="2"/>
        <v>549.33177999999998</v>
      </c>
      <c r="D25" s="94">
        <f>SUM(D32,D41,D48,D55,D63,D70,D77,D85,D93,D101,D109,D116,D123,D130,D138,D145)</f>
        <v>2595.5679999999998</v>
      </c>
      <c r="E25" s="94">
        <f>SUM(E32,E41,E48,E55,E63,E70,E77,E85,E93,E101,E109,E116,E123,E130,E138,E145)</f>
        <v>549.33177999999998</v>
      </c>
      <c r="F25" s="94">
        <f>SUM(F32,F41,F48,F55,F63,F70,F77,F85,F93,F101,F109,F116,F123,F130,F138,F145,F152,F159)</f>
        <v>0</v>
      </c>
      <c r="G25" s="94">
        <f>SUM(G32,G41,G48,G55,G63,G70,G77,G85,G93,G101,G109,G116,G123,G130,G138,G145)</f>
        <v>0</v>
      </c>
      <c r="H25" s="94">
        <f>SUM(H32,H41,H48,H55,H63,H70,H77,H85,H93,H101,H109,H116,H123,H130,H138,H145)</f>
        <v>0</v>
      </c>
      <c r="I25" s="112"/>
      <c r="J25" s="112"/>
      <c r="K25" s="126"/>
      <c r="L25" s="112"/>
      <c r="M25" s="112"/>
      <c r="N25" s="112"/>
      <c r="O25" s="112"/>
      <c r="P25" s="112"/>
      <c r="Q25" s="112"/>
      <c r="R25" s="112"/>
      <c r="S25" s="112"/>
      <c r="T25" s="112"/>
      <c r="U25" s="112"/>
    </row>
    <row r="26" spans="1:21" ht="12.75" customHeight="1" x14ac:dyDescent="0.2">
      <c r="A26" s="114" t="s">
        <v>11</v>
      </c>
      <c r="B26" s="114"/>
      <c r="C26" s="94">
        <f t="shared" si="2"/>
        <v>20027.599999999999</v>
      </c>
      <c r="D26" s="94">
        <f t="shared" ref="D26:H29" si="4">SUM(D33,D42,D49,D56,D64,D71,D78,D86,D94,D102,D110,D117,D124,D131,D139,D146)</f>
        <v>4519.6549999999997</v>
      </c>
      <c r="E26" s="94">
        <f t="shared" si="4"/>
        <v>6314</v>
      </c>
      <c r="F26" s="94">
        <f>SUM(F33,F42,F49,F56,F64,F71,F78,F86,F94,F102,F110,F117,F124,F131,F139,F146,F153,F160)</f>
        <v>7010</v>
      </c>
      <c r="G26" s="94">
        <f t="shared" si="4"/>
        <v>6703.5999999999995</v>
      </c>
      <c r="H26" s="94">
        <f t="shared" si="4"/>
        <v>6703.5999999999995</v>
      </c>
      <c r="I26" s="112"/>
      <c r="J26" s="112"/>
      <c r="K26" s="126"/>
      <c r="L26" s="112"/>
      <c r="M26" s="112"/>
      <c r="N26" s="112"/>
      <c r="O26" s="112"/>
      <c r="P26" s="112"/>
      <c r="Q26" s="112"/>
      <c r="R26" s="112"/>
      <c r="S26" s="112"/>
      <c r="T26" s="112"/>
      <c r="U26" s="112"/>
    </row>
    <row r="27" spans="1:21" ht="12.75" customHeight="1" x14ac:dyDescent="0.2">
      <c r="A27" s="114" t="s">
        <v>12</v>
      </c>
      <c r="B27" s="114"/>
      <c r="C27" s="94">
        <f t="shared" si="2"/>
        <v>4500</v>
      </c>
      <c r="D27" s="94">
        <f t="shared" si="4"/>
        <v>675.16375000000005</v>
      </c>
      <c r="E27" s="94">
        <f t="shared" si="4"/>
        <v>1500</v>
      </c>
      <c r="F27" s="94">
        <f>SUM(F34,F43,F50,F57,F65,F72,F79,F87,F95,F103,F111,F118,F125,F132,F140,F147,F154,F161)</f>
        <v>1500</v>
      </c>
      <c r="G27" s="94">
        <f t="shared" si="4"/>
        <v>1500</v>
      </c>
      <c r="H27" s="94">
        <f t="shared" si="4"/>
        <v>1500</v>
      </c>
      <c r="I27" s="112"/>
      <c r="J27" s="112"/>
      <c r="K27" s="126"/>
      <c r="L27" s="112"/>
      <c r="M27" s="112"/>
      <c r="N27" s="112"/>
      <c r="O27" s="112"/>
      <c r="P27" s="112"/>
      <c r="Q27" s="112"/>
      <c r="R27" s="112"/>
      <c r="S27" s="112"/>
      <c r="T27" s="112"/>
      <c r="U27" s="112"/>
    </row>
    <row r="28" spans="1:21" x14ac:dyDescent="0.2">
      <c r="A28" s="114" t="s">
        <v>13</v>
      </c>
      <c r="B28" s="114"/>
      <c r="C28" s="94">
        <f t="shared" si="2"/>
        <v>0</v>
      </c>
      <c r="D28" s="94">
        <f t="shared" si="4"/>
        <v>0</v>
      </c>
      <c r="E28" s="94">
        <f t="shared" si="4"/>
        <v>0</v>
      </c>
      <c r="F28" s="94">
        <f>SUM(F35,F44,F51,F58,F66,F73,F80,F88,F96,F104,F112,F119,F126,F133,F141,F148,F155,F162)</f>
        <v>0</v>
      </c>
      <c r="G28" s="94">
        <f t="shared" si="4"/>
        <v>0</v>
      </c>
      <c r="H28" s="94">
        <f t="shared" si="4"/>
        <v>0</v>
      </c>
      <c r="I28" s="112"/>
      <c r="J28" s="112"/>
      <c r="K28" s="126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  <row r="29" spans="1:21" ht="12" customHeight="1" x14ac:dyDescent="0.2">
      <c r="A29" s="114" t="s">
        <v>602</v>
      </c>
      <c r="B29" s="114"/>
      <c r="C29" s="94">
        <f t="shared" si="2"/>
        <v>0</v>
      </c>
      <c r="D29" s="94">
        <f t="shared" si="4"/>
        <v>0</v>
      </c>
      <c r="E29" s="94">
        <f t="shared" si="4"/>
        <v>0</v>
      </c>
      <c r="F29" s="94">
        <f>SUM(F36,F45,F52,F59,F67,F74,F81,F89,F97,F105,F113,F120,F127,F134,F142,F149,F156,F163)</f>
        <v>0</v>
      </c>
      <c r="G29" s="94">
        <f t="shared" si="4"/>
        <v>0</v>
      </c>
      <c r="H29" s="94">
        <f t="shared" si="4"/>
        <v>0</v>
      </c>
      <c r="I29" s="113"/>
      <c r="J29" s="113"/>
      <c r="K29" s="127"/>
      <c r="L29" s="113"/>
      <c r="M29" s="113"/>
      <c r="N29" s="113"/>
      <c r="O29" s="113"/>
      <c r="P29" s="113"/>
      <c r="Q29" s="113"/>
      <c r="R29" s="113"/>
      <c r="S29" s="113"/>
      <c r="T29" s="113"/>
      <c r="U29" s="113"/>
    </row>
    <row r="30" spans="1:21" ht="57.75" customHeight="1" x14ac:dyDescent="0.2">
      <c r="A30" s="27" t="s">
        <v>16</v>
      </c>
      <c r="B30" s="132" t="s">
        <v>397</v>
      </c>
      <c r="C30" s="133"/>
      <c r="D30" s="133"/>
      <c r="E30" s="133"/>
      <c r="F30" s="133"/>
      <c r="G30" s="133"/>
      <c r="H30" s="134"/>
      <c r="I30" s="135" t="s">
        <v>267</v>
      </c>
      <c r="J30" s="108" t="s">
        <v>38</v>
      </c>
      <c r="K30" s="108" t="s">
        <v>399</v>
      </c>
      <c r="L30" s="110" t="s">
        <v>453</v>
      </c>
      <c r="M30" s="110" t="s">
        <v>454</v>
      </c>
      <c r="N30" s="131"/>
      <c r="O30" s="131" t="s">
        <v>1</v>
      </c>
      <c r="P30" s="131"/>
      <c r="Q30" s="131"/>
      <c r="R30" s="131"/>
      <c r="S30" s="131" t="s">
        <v>1</v>
      </c>
      <c r="T30" s="131"/>
      <c r="U30" s="131"/>
    </row>
    <row r="31" spans="1:21" x14ac:dyDescent="0.2">
      <c r="A31" s="114" t="s">
        <v>14</v>
      </c>
      <c r="B31" s="114"/>
      <c r="C31" s="94">
        <f t="shared" si="2"/>
        <v>14300</v>
      </c>
      <c r="D31" s="94">
        <f>SUM(D32:D36)</f>
        <v>3375.8187500000004</v>
      </c>
      <c r="E31" s="94">
        <f>SUM(E32:E36)</f>
        <v>4500</v>
      </c>
      <c r="F31" s="94">
        <f>SUM(F32:F36)</f>
        <v>4900</v>
      </c>
      <c r="G31" s="94">
        <f>SUM(G32:G36)</f>
        <v>4900</v>
      </c>
      <c r="H31" s="94">
        <f>SUM(H32:H36)</f>
        <v>4900</v>
      </c>
      <c r="I31" s="136"/>
      <c r="J31" s="108"/>
      <c r="K31" s="108"/>
      <c r="L31" s="138"/>
      <c r="M31" s="138"/>
      <c r="N31" s="131"/>
      <c r="O31" s="131"/>
      <c r="P31" s="131"/>
      <c r="Q31" s="131"/>
      <c r="R31" s="131"/>
      <c r="S31" s="131"/>
      <c r="T31" s="131"/>
      <c r="U31" s="131"/>
    </row>
    <row r="32" spans="1:21" x14ac:dyDescent="0.2">
      <c r="A32" s="114" t="s">
        <v>4</v>
      </c>
      <c r="B32" s="114"/>
      <c r="C32" s="94">
        <f t="shared" si="2"/>
        <v>0</v>
      </c>
      <c r="D32" s="94">
        <v>0</v>
      </c>
      <c r="E32" s="94">
        <v>0</v>
      </c>
      <c r="F32" s="94">
        <v>0</v>
      </c>
      <c r="G32" s="94">
        <v>0</v>
      </c>
      <c r="H32" s="94">
        <v>0</v>
      </c>
      <c r="I32" s="136"/>
      <c r="J32" s="108"/>
      <c r="K32" s="108"/>
      <c r="L32" s="138"/>
      <c r="M32" s="138"/>
      <c r="N32" s="131"/>
      <c r="O32" s="131"/>
      <c r="P32" s="131"/>
      <c r="Q32" s="131"/>
      <c r="R32" s="131"/>
      <c r="S32" s="131"/>
      <c r="T32" s="131"/>
      <c r="U32" s="131"/>
    </row>
    <row r="33" spans="1:21" x14ac:dyDescent="0.2">
      <c r="A33" s="114" t="s">
        <v>11</v>
      </c>
      <c r="B33" s="114"/>
      <c r="C33" s="94">
        <f t="shared" si="2"/>
        <v>9800</v>
      </c>
      <c r="D33" s="94">
        <v>2700.6550000000002</v>
      </c>
      <c r="E33" s="94">
        <v>3000</v>
      </c>
      <c r="F33" s="94">
        <v>3400</v>
      </c>
      <c r="G33" s="94">
        <v>3400</v>
      </c>
      <c r="H33" s="94">
        <v>3400</v>
      </c>
      <c r="I33" s="136"/>
      <c r="J33" s="108"/>
      <c r="K33" s="108"/>
      <c r="L33" s="138"/>
      <c r="M33" s="138"/>
      <c r="N33" s="131"/>
      <c r="O33" s="131"/>
      <c r="P33" s="131"/>
      <c r="Q33" s="131"/>
      <c r="R33" s="131"/>
      <c r="S33" s="131"/>
      <c r="T33" s="131"/>
      <c r="U33" s="131"/>
    </row>
    <row r="34" spans="1:21" x14ac:dyDescent="0.2">
      <c r="A34" s="114" t="s">
        <v>12</v>
      </c>
      <c r="B34" s="114"/>
      <c r="C34" s="94">
        <f t="shared" si="2"/>
        <v>4500</v>
      </c>
      <c r="D34" s="94">
        <f>SUM(D33*0.25)</f>
        <v>675.16375000000005</v>
      </c>
      <c r="E34" s="94">
        <v>1500</v>
      </c>
      <c r="F34" s="94">
        <v>1500</v>
      </c>
      <c r="G34" s="94">
        <v>1500</v>
      </c>
      <c r="H34" s="94">
        <v>1500</v>
      </c>
      <c r="I34" s="136"/>
      <c r="J34" s="108"/>
      <c r="K34" s="108"/>
      <c r="L34" s="138"/>
      <c r="M34" s="138"/>
      <c r="N34" s="131"/>
      <c r="O34" s="131"/>
      <c r="P34" s="131"/>
      <c r="Q34" s="131"/>
      <c r="R34" s="131"/>
      <c r="S34" s="131"/>
      <c r="T34" s="131"/>
      <c r="U34" s="131"/>
    </row>
    <row r="35" spans="1:21" x14ac:dyDescent="0.2">
      <c r="A35" s="114" t="s">
        <v>13</v>
      </c>
      <c r="B35" s="114"/>
      <c r="C35" s="94">
        <f t="shared" si="2"/>
        <v>0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136"/>
      <c r="J35" s="108"/>
      <c r="K35" s="108"/>
      <c r="L35" s="138"/>
      <c r="M35" s="138"/>
      <c r="N35" s="131"/>
      <c r="O35" s="131"/>
      <c r="P35" s="131"/>
      <c r="Q35" s="131"/>
      <c r="R35" s="131"/>
      <c r="S35" s="131"/>
      <c r="T35" s="131"/>
      <c r="U35" s="131"/>
    </row>
    <row r="36" spans="1:21" ht="12" customHeight="1" x14ac:dyDescent="0.2">
      <c r="A36" s="114" t="s">
        <v>602</v>
      </c>
      <c r="B36" s="114"/>
      <c r="C36" s="94">
        <f t="shared" si="2"/>
        <v>0</v>
      </c>
      <c r="D36" s="94">
        <v>0</v>
      </c>
      <c r="E36" s="94">
        <v>0</v>
      </c>
      <c r="F36" s="94">
        <v>0</v>
      </c>
      <c r="G36" s="94">
        <v>0</v>
      </c>
      <c r="H36" s="94">
        <v>0</v>
      </c>
      <c r="I36" s="137"/>
      <c r="J36" s="108"/>
      <c r="K36" s="108"/>
      <c r="L36" s="138"/>
      <c r="M36" s="138"/>
      <c r="N36" s="131"/>
      <c r="O36" s="131"/>
      <c r="P36" s="131"/>
      <c r="Q36" s="131"/>
      <c r="R36" s="131"/>
      <c r="S36" s="131"/>
      <c r="T36" s="131"/>
      <c r="U36" s="131"/>
    </row>
    <row r="37" spans="1:21" ht="23.25" customHeight="1" x14ac:dyDescent="0.2">
      <c r="A37" s="139" t="s">
        <v>398</v>
      </c>
      <c r="B37" s="140"/>
      <c r="C37" s="140"/>
      <c r="D37" s="140"/>
      <c r="E37" s="140"/>
      <c r="F37" s="140"/>
      <c r="G37" s="140"/>
      <c r="H37" s="141"/>
      <c r="I37" s="75"/>
      <c r="J37" s="75"/>
      <c r="K37" s="75" t="s">
        <v>1</v>
      </c>
      <c r="L37" s="76" t="s">
        <v>1</v>
      </c>
      <c r="M37" s="76" t="s">
        <v>454</v>
      </c>
      <c r="N37" s="78"/>
      <c r="O37" s="78" t="s">
        <v>1</v>
      </c>
      <c r="P37" s="78"/>
      <c r="Q37" s="78"/>
      <c r="R37" s="78"/>
      <c r="S37" s="78" t="s">
        <v>1</v>
      </c>
      <c r="T37" s="78"/>
      <c r="U37" s="78"/>
    </row>
    <row r="38" spans="1:21" ht="23.25" customHeight="1" x14ac:dyDescent="0.2">
      <c r="A38" s="45"/>
      <c r="B38" s="43" t="s">
        <v>456</v>
      </c>
      <c r="C38" s="94" t="s">
        <v>457</v>
      </c>
      <c r="D38" s="44"/>
      <c r="E38" s="44"/>
      <c r="F38" s="94" t="s">
        <v>457</v>
      </c>
      <c r="G38" s="44"/>
      <c r="H38" s="44"/>
      <c r="I38" s="75"/>
      <c r="J38" s="75"/>
      <c r="K38" s="75"/>
      <c r="L38" s="76"/>
      <c r="M38" s="76"/>
      <c r="N38" s="78"/>
      <c r="O38" s="78"/>
      <c r="P38" s="78"/>
      <c r="Q38" s="78"/>
      <c r="R38" s="78"/>
      <c r="S38" s="78"/>
      <c r="T38" s="78"/>
      <c r="U38" s="78"/>
    </row>
    <row r="39" spans="1:21" ht="47.25" customHeight="1" x14ac:dyDescent="0.2">
      <c r="A39" s="27" t="s">
        <v>75</v>
      </c>
      <c r="B39" s="142" t="s">
        <v>242</v>
      </c>
      <c r="C39" s="115"/>
      <c r="D39" s="115"/>
      <c r="E39" s="115"/>
      <c r="F39" s="115"/>
      <c r="G39" s="115"/>
      <c r="H39" s="116"/>
      <c r="I39" s="135" t="s">
        <v>268</v>
      </c>
      <c r="J39" s="108" t="s">
        <v>38</v>
      </c>
      <c r="K39" s="108" t="s">
        <v>400</v>
      </c>
      <c r="L39" s="125" t="s">
        <v>453</v>
      </c>
      <c r="M39" s="125" t="s">
        <v>458</v>
      </c>
      <c r="N39" s="131"/>
      <c r="O39" s="131" t="s">
        <v>1</v>
      </c>
      <c r="P39" s="131"/>
      <c r="Q39" s="131"/>
      <c r="R39" s="131"/>
      <c r="S39" s="131" t="s">
        <v>1</v>
      </c>
      <c r="T39" s="131"/>
      <c r="U39" s="131"/>
    </row>
    <row r="40" spans="1:21" x14ac:dyDescent="0.2">
      <c r="A40" s="114" t="s">
        <v>14</v>
      </c>
      <c r="B40" s="114"/>
      <c r="C40" s="94">
        <f t="shared" ref="C40:C59" si="5">SUM(E40,F40,G40)</f>
        <v>806.15</v>
      </c>
      <c r="D40" s="94">
        <f>SUM(D41:D45)</f>
        <v>268.89999999999998</v>
      </c>
      <c r="E40" s="94">
        <f>SUM(E41:E45)</f>
        <v>197.75</v>
      </c>
      <c r="F40" s="94">
        <f>SUM(F41:F45)</f>
        <v>80</v>
      </c>
      <c r="G40" s="94">
        <f>SUM(G41:G45)</f>
        <v>528.4</v>
      </c>
      <c r="H40" s="94">
        <f>SUM(H41:H45)</f>
        <v>528.4</v>
      </c>
      <c r="I40" s="136"/>
      <c r="J40" s="108"/>
      <c r="K40" s="108"/>
      <c r="L40" s="112"/>
      <c r="M40" s="112"/>
      <c r="N40" s="131"/>
      <c r="O40" s="131"/>
      <c r="P40" s="131"/>
      <c r="Q40" s="131"/>
      <c r="R40" s="131"/>
      <c r="S40" s="131"/>
      <c r="T40" s="131"/>
      <c r="U40" s="131"/>
    </row>
    <row r="41" spans="1:21" x14ac:dyDescent="0.2">
      <c r="A41" s="114" t="s">
        <v>4</v>
      </c>
      <c r="B41" s="114"/>
      <c r="C41" s="94">
        <f t="shared" si="5"/>
        <v>169.768</v>
      </c>
      <c r="D41" s="94">
        <v>268.89999999999998</v>
      </c>
      <c r="E41" s="94">
        <v>169.768</v>
      </c>
      <c r="F41" s="94">
        <v>0</v>
      </c>
      <c r="G41" s="94">
        <v>0</v>
      </c>
      <c r="H41" s="94">
        <v>0</v>
      </c>
      <c r="I41" s="136"/>
      <c r="J41" s="108"/>
      <c r="K41" s="108"/>
      <c r="L41" s="112"/>
      <c r="M41" s="112"/>
      <c r="N41" s="131"/>
      <c r="O41" s="131"/>
      <c r="P41" s="131"/>
      <c r="Q41" s="131"/>
      <c r="R41" s="131"/>
      <c r="S41" s="131"/>
      <c r="T41" s="131"/>
      <c r="U41" s="131"/>
    </row>
    <row r="42" spans="1:21" x14ac:dyDescent="0.2">
      <c r="A42" s="114" t="s">
        <v>11</v>
      </c>
      <c r="B42" s="114"/>
      <c r="C42" s="94">
        <f t="shared" si="5"/>
        <v>636.38199999999995</v>
      </c>
      <c r="D42" s="94">
        <v>0</v>
      </c>
      <c r="E42" s="94">
        <v>27.981999999999999</v>
      </c>
      <c r="F42" s="94">
        <v>80</v>
      </c>
      <c r="G42" s="94">
        <v>528.4</v>
      </c>
      <c r="H42" s="94">
        <v>528.4</v>
      </c>
      <c r="I42" s="136"/>
      <c r="J42" s="108"/>
      <c r="K42" s="108"/>
      <c r="L42" s="112"/>
      <c r="M42" s="112"/>
      <c r="N42" s="131"/>
      <c r="O42" s="131"/>
      <c r="P42" s="131"/>
      <c r="Q42" s="131"/>
      <c r="R42" s="131"/>
      <c r="S42" s="131"/>
      <c r="T42" s="131"/>
      <c r="U42" s="131"/>
    </row>
    <row r="43" spans="1:21" x14ac:dyDescent="0.2">
      <c r="A43" s="114" t="s">
        <v>12</v>
      </c>
      <c r="B43" s="114"/>
      <c r="C43" s="94">
        <f t="shared" si="5"/>
        <v>0</v>
      </c>
      <c r="D43" s="94">
        <v>0</v>
      </c>
      <c r="E43" s="94">
        <v>0</v>
      </c>
      <c r="F43" s="94">
        <v>0</v>
      </c>
      <c r="G43" s="94">
        <v>0</v>
      </c>
      <c r="H43" s="94">
        <v>0</v>
      </c>
      <c r="I43" s="136"/>
      <c r="J43" s="108"/>
      <c r="K43" s="108"/>
      <c r="L43" s="112"/>
      <c r="M43" s="112"/>
      <c r="N43" s="131"/>
      <c r="O43" s="131"/>
      <c r="P43" s="131"/>
      <c r="Q43" s="131"/>
      <c r="R43" s="131"/>
      <c r="S43" s="131"/>
      <c r="T43" s="131"/>
      <c r="U43" s="131"/>
    </row>
    <row r="44" spans="1:21" x14ac:dyDescent="0.2">
      <c r="A44" s="114" t="s">
        <v>13</v>
      </c>
      <c r="B44" s="114"/>
      <c r="C44" s="94">
        <f t="shared" si="5"/>
        <v>0</v>
      </c>
      <c r="D44" s="94">
        <v>0</v>
      </c>
      <c r="E44" s="94">
        <v>0</v>
      </c>
      <c r="F44" s="94">
        <v>0</v>
      </c>
      <c r="G44" s="94">
        <v>0</v>
      </c>
      <c r="H44" s="94">
        <v>0</v>
      </c>
      <c r="I44" s="136"/>
      <c r="J44" s="108"/>
      <c r="K44" s="108"/>
      <c r="L44" s="112"/>
      <c r="M44" s="112"/>
      <c r="N44" s="131"/>
      <c r="O44" s="131"/>
      <c r="P44" s="131"/>
      <c r="Q44" s="131"/>
      <c r="R44" s="131"/>
      <c r="S44" s="131"/>
      <c r="T44" s="131"/>
      <c r="U44" s="131"/>
    </row>
    <row r="45" spans="1:21" ht="11.25" customHeight="1" x14ac:dyDescent="0.2">
      <c r="A45" s="114" t="s">
        <v>602</v>
      </c>
      <c r="B45" s="114"/>
      <c r="C45" s="94">
        <f t="shared" si="5"/>
        <v>0</v>
      </c>
      <c r="D45" s="94">
        <v>0</v>
      </c>
      <c r="E45" s="94">
        <v>0</v>
      </c>
      <c r="F45" s="94">
        <v>0</v>
      </c>
      <c r="G45" s="94">
        <v>0</v>
      </c>
      <c r="H45" s="94">
        <v>0</v>
      </c>
      <c r="I45" s="137"/>
      <c r="J45" s="108"/>
      <c r="K45" s="108"/>
      <c r="L45" s="113"/>
      <c r="M45" s="113"/>
      <c r="N45" s="131"/>
      <c r="O45" s="131"/>
      <c r="P45" s="131"/>
      <c r="Q45" s="131"/>
      <c r="R45" s="131"/>
      <c r="S45" s="131"/>
      <c r="T45" s="131"/>
      <c r="U45" s="131"/>
    </row>
    <row r="46" spans="1:21" ht="36.75" customHeight="1" x14ac:dyDescent="0.2">
      <c r="A46" s="27" t="s">
        <v>57</v>
      </c>
      <c r="B46" s="142" t="s">
        <v>238</v>
      </c>
      <c r="C46" s="115"/>
      <c r="D46" s="115"/>
      <c r="E46" s="115"/>
      <c r="F46" s="115"/>
      <c r="G46" s="115"/>
      <c r="H46" s="116"/>
      <c r="I46" s="135" t="s">
        <v>268</v>
      </c>
      <c r="J46" s="108" t="s">
        <v>87</v>
      </c>
      <c r="K46" s="108" t="s">
        <v>253</v>
      </c>
      <c r="L46" s="110" t="s">
        <v>459</v>
      </c>
      <c r="M46" s="110" t="s">
        <v>460</v>
      </c>
      <c r="N46" s="131"/>
      <c r="O46" s="131"/>
      <c r="P46" s="131"/>
      <c r="Q46" s="131"/>
      <c r="R46" s="131"/>
      <c r="S46" s="131"/>
      <c r="T46" s="131"/>
      <c r="U46" s="131"/>
    </row>
    <row r="47" spans="1:21" ht="12.75" customHeight="1" x14ac:dyDescent="0.2">
      <c r="A47" s="114" t="s">
        <v>14</v>
      </c>
      <c r="B47" s="114"/>
      <c r="C47" s="94">
        <f t="shared" si="5"/>
        <v>1015</v>
      </c>
      <c r="D47" s="94">
        <f>SUM(D48:D52)</f>
        <v>566.23178000000007</v>
      </c>
      <c r="E47" s="94">
        <f>SUM(E48:E52)</f>
        <v>300</v>
      </c>
      <c r="F47" s="94">
        <f>SUM(F48:F52)</f>
        <v>195</v>
      </c>
      <c r="G47" s="94">
        <f>SUM(G48:G52)</f>
        <v>520</v>
      </c>
      <c r="H47" s="94">
        <f>SUM(H48:H52)</f>
        <v>520</v>
      </c>
      <c r="I47" s="136"/>
      <c r="J47" s="108"/>
      <c r="K47" s="108"/>
      <c r="L47" s="138"/>
      <c r="M47" s="110"/>
      <c r="N47" s="131"/>
      <c r="O47" s="131"/>
      <c r="P47" s="131"/>
      <c r="Q47" s="131"/>
      <c r="R47" s="131"/>
      <c r="S47" s="131"/>
      <c r="T47" s="131"/>
      <c r="U47" s="131"/>
    </row>
    <row r="48" spans="1:21" ht="12.75" customHeight="1" x14ac:dyDescent="0.2">
      <c r="A48" s="114" t="s">
        <v>4</v>
      </c>
      <c r="B48" s="114"/>
      <c r="C48" s="94">
        <f t="shared" si="5"/>
        <v>300</v>
      </c>
      <c r="D48" s="34">
        <f>281.23178-15</f>
        <v>266.23178000000001</v>
      </c>
      <c r="E48" s="94">
        <v>300</v>
      </c>
      <c r="F48" s="94">
        <v>0</v>
      </c>
      <c r="G48" s="94">
        <v>0</v>
      </c>
      <c r="H48" s="94">
        <v>0</v>
      </c>
      <c r="I48" s="136"/>
      <c r="J48" s="108"/>
      <c r="K48" s="108"/>
      <c r="L48" s="138"/>
      <c r="M48" s="110"/>
      <c r="N48" s="131"/>
      <c r="O48" s="131"/>
      <c r="P48" s="131"/>
      <c r="Q48" s="131"/>
      <c r="R48" s="131"/>
      <c r="S48" s="131"/>
      <c r="T48" s="131"/>
      <c r="U48" s="131"/>
    </row>
    <row r="49" spans="1:21" ht="12.75" customHeight="1" x14ac:dyDescent="0.2">
      <c r="A49" s="114" t="s">
        <v>11</v>
      </c>
      <c r="B49" s="114"/>
      <c r="C49" s="94">
        <f t="shared" si="5"/>
        <v>715</v>
      </c>
      <c r="D49" s="34">
        <v>300</v>
      </c>
      <c r="E49" s="94">
        <v>0</v>
      </c>
      <c r="F49" s="94">
        <v>195</v>
      </c>
      <c r="G49" s="94">
        <v>520</v>
      </c>
      <c r="H49" s="94">
        <v>520</v>
      </c>
      <c r="I49" s="136"/>
      <c r="J49" s="108"/>
      <c r="K49" s="108"/>
      <c r="L49" s="138"/>
      <c r="M49" s="110"/>
      <c r="N49" s="131"/>
      <c r="O49" s="131"/>
      <c r="P49" s="131"/>
      <c r="Q49" s="131"/>
      <c r="R49" s="131"/>
      <c r="S49" s="131"/>
      <c r="T49" s="131"/>
      <c r="U49" s="131"/>
    </row>
    <row r="50" spans="1:21" ht="12.75" customHeight="1" x14ac:dyDescent="0.2">
      <c r="A50" s="114" t="s">
        <v>12</v>
      </c>
      <c r="B50" s="114"/>
      <c r="C50" s="94">
        <f t="shared" si="5"/>
        <v>0</v>
      </c>
      <c r="D50" s="94">
        <v>0</v>
      </c>
      <c r="E50" s="94">
        <v>0</v>
      </c>
      <c r="F50" s="94">
        <v>0</v>
      </c>
      <c r="G50" s="94">
        <v>0</v>
      </c>
      <c r="H50" s="94">
        <v>0</v>
      </c>
      <c r="I50" s="136"/>
      <c r="J50" s="108"/>
      <c r="K50" s="108"/>
      <c r="L50" s="138"/>
      <c r="M50" s="110"/>
      <c r="N50" s="131"/>
      <c r="O50" s="131"/>
      <c r="P50" s="131"/>
      <c r="Q50" s="131"/>
      <c r="R50" s="131"/>
      <c r="S50" s="131"/>
      <c r="T50" s="131"/>
      <c r="U50" s="131"/>
    </row>
    <row r="51" spans="1:21" x14ac:dyDescent="0.2">
      <c r="A51" s="114" t="s">
        <v>13</v>
      </c>
      <c r="B51" s="114"/>
      <c r="C51" s="94">
        <f t="shared" si="5"/>
        <v>0</v>
      </c>
      <c r="D51" s="94">
        <v>0</v>
      </c>
      <c r="E51" s="94">
        <v>0</v>
      </c>
      <c r="F51" s="94">
        <v>0</v>
      </c>
      <c r="G51" s="94">
        <v>0</v>
      </c>
      <c r="H51" s="94">
        <v>0</v>
      </c>
      <c r="I51" s="136"/>
      <c r="J51" s="108"/>
      <c r="K51" s="108"/>
      <c r="L51" s="138"/>
      <c r="M51" s="110"/>
      <c r="N51" s="131"/>
      <c r="O51" s="131"/>
      <c r="P51" s="131"/>
      <c r="Q51" s="131"/>
      <c r="R51" s="131"/>
      <c r="S51" s="131"/>
      <c r="T51" s="131"/>
      <c r="U51" s="131"/>
    </row>
    <row r="52" spans="1:21" ht="12.75" customHeight="1" x14ac:dyDescent="0.2">
      <c r="A52" s="114" t="s">
        <v>602</v>
      </c>
      <c r="B52" s="114"/>
      <c r="C52" s="94">
        <f t="shared" si="5"/>
        <v>0</v>
      </c>
      <c r="D52" s="94">
        <v>0</v>
      </c>
      <c r="E52" s="94">
        <v>0</v>
      </c>
      <c r="F52" s="94">
        <v>0</v>
      </c>
      <c r="G52" s="94">
        <v>0</v>
      </c>
      <c r="H52" s="94">
        <v>0</v>
      </c>
      <c r="I52" s="137"/>
      <c r="J52" s="108"/>
      <c r="K52" s="108"/>
      <c r="L52" s="138"/>
      <c r="M52" s="110"/>
      <c r="N52" s="131"/>
      <c r="O52" s="131"/>
      <c r="P52" s="131"/>
      <c r="Q52" s="131"/>
      <c r="R52" s="131"/>
      <c r="S52" s="131"/>
      <c r="T52" s="131"/>
      <c r="U52" s="131"/>
    </row>
    <row r="53" spans="1:21" ht="48.75" customHeight="1" x14ac:dyDescent="0.2">
      <c r="A53" s="27" t="s">
        <v>76</v>
      </c>
      <c r="B53" s="132" t="s">
        <v>676</v>
      </c>
      <c r="C53" s="133"/>
      <c r="D53" s="133"/>
      <c r="E53" s="133"/>
      <c r="F53" s="133"/>
      <c r="G53" s="133"/>
      <c r="H53" s="134"/>
      <c r="I53" s="135" t="s">
        <v>268</v>
      </c>
      <c r="J53" s="108" t="s">
        <v>53</v>
      </c>
      <c r="K53" s="108" t="s">
        <v>77</v>
      </c>
      <c r="L53" s="138" t="s">
        <v>453</v>
      </c>
      <c r="M53" s="138" t="s">
        <v>458</v>
      </c>
      <c r="N53" s="131"/>
      <c r="O53" s="131"/>
      <c r="P53" s="131"/>
      <c r="Q53" s="131"/>
      <c r="R53" s="131"/>
      <c r="S53" s="131"/>
      <c r="T53" s="131"/>
      <c r="U53" s="131"/>
    </row>
    <row r="54" spans="1:21" x14ac:dyDescent="0.2">
      <c r="A54" s="114" t="s">
        <v>14</v>
      </c>
      <c r="B54" s="114"/>
      <c r="C54" s="94">
        <f t="shared" si="5"/>
        <v>350</v>
      </c>
      <c r="D54" s="94">
        <f>SUM(D55,D56,D57,D58,D59)</f>
        <v>0</v>
      </c>
      <c r="E54" s="94">
        <f>SUM(E55,E56,E57,E58,E59)</f>
        <v>0</v>
      </c>
      <c r="F54" s="94">
        <v>350</v>
      </c>
      <c r="G54" s="94">
        <f>SUM(G55,G56,G57,G58,G59)</f>
        <v>0</v>
      </c>
      <c r="H54" s="94">
        <f>SUM(H55,H56,H57,H58,H59)</f>
        <v>0</v>
      </c>
      <c r="I54" s="136"/>
      <c r="J54" s="108"/>
      <c r="K54" s="108"/>
      <c r="L54" s="138"/>
      <c r="M54" s="138"/>
      <c r="N54" s="131"/>
      <c r="O54" s="131"/>
      <c r="P54" s="131"/>
      <c r="Q54" s="131"/>
      <c r="R54" s="131"/>
      <c r="S54" s="131"/>
      <c r="T54" s="131"/>
      <c r="U54" s="131"/>
    </row>
    <row r="55" spans="1:21" x14ac:dyDescent="0.2">
      <c r="A55" s="114" t="s">
        <v>4</v>
      </c>
      <c r="B55" s="114"/>
      <c r="C55" s="94">
        <f t="shared" si="5"/>
        <v>0</v>
      </c>
      <c r="D55" s="94">
        <v>0</v>
      </c>
      <c r="E55" s="94">
        <v>0</v>
      </c>
      <c r="F55" s="94">
        <v>0</v>
      </c>
      <c r="G55" s="94">
        <v>0</v>
      </c>
      <c r="H55" s="94">
        <v>0</v>
      </c>
      <c r="I55" s="136"/>
      <c r="J55" s="108"/>
      <c r="K55" s="108"/>
      <c r="L55" s="138"/>
      <c r="M55" s="138"/>
      <c r="N55" s="131"/>
      <c r="O55" s="131"/>
      <c r="P55" s="131"/>
      <c r="Q55" s="131"/>
      <c r="R55" s="131"/>
      <c r="S55" s="131"/>
      <c r="T55" s="131"/>
      <c r="U55" s="131"/>
    </row>
    <row r="56" spans="1:21" x14ac:dyDescent="0.2">
      <c r="A56" s="114" t="s">
        <v>11</v>
      </c>
      <c r="B56" s="114"/>
      <c r="C56" s="94">
        <f t="shared" si="5"/>
        <v>450</v>
      </c>
      <c r="D56" s="94">
        <v>0</v>
      </c>
      <c r="E56" s="94">
        <v>0</v>
      </c>
      <c r="F56" s="94">
        <v>450</v>
      </c>
      <c r="G56" s="94">
        <v>0</v>
      </c>
      <c r="H56" s="94">
        <v>0</v>
      </c>
      <c r="I56" s="136"/>
      <c r="J56" s="108"/>
      <c r="K56" s="108"/>
      <c r="L56" s="138"/>
      <c r="M56" s="138"/>
      <c r="N56" s="131"/>
      <c r="O56" s="131"/>
      <c r="P56" s="131"/>
      <c r="Q56" s="131"/>
      <c r="R56" s="131"/>
      <c r="S56" s="131"/>
      <c r="T56" s="131"/>
      <c r="U56" s="131"/>
    </row>
    <row r="57" spans="1:21" x14ac:dyDescent="0.2">
      <c r="A57" s="114" t="s">
        <v>12</v>
      </c>
      <c r="B57" s="114"/>
      <c r="C57" s="94">
        <f t="shared" si="5"/>
        <v>0</v>
      </c>
      <c r="D57" s="94">
        <v>0</v>
      </c>
      <c r="E57" s="94">
        <v>0</v>
      </c>
      <c r="F57" s="94">
        <v>0</v>
      </c>
      <c r="G57" s="94">
        <v>0</v>
      </c>
      <c r="H57" s="94">
        <v>0</v>
      </c>
      <c r="I57" s="136"/>
      <c r="J57" s="108"/>
      <c r="K57" s="108"/>
      <c r="L57" s="138"/>
      <c r="M57" s="138"/>
      <c r="N57" s="131"/>
      <c r="O57" s="131"/>
      <c r="P57" s="131"/>
      <c r="Q57" s="131"/>
      <c r="R57" s="131"/>
      <c r="S57" s="131"/>
      <c r="T57" s="131"/>
      <c r="U57" s="131"/>
    </row>
    <row r="58" spans="1:21" x14ac:dyDescent="0.2">
      <c r="A58" s="114" t="s">
        <v>13</v>
      </c>
      <c r="B58" s="114"/>
      <c r="C58" s="94">
        <f t="shared" si="5"/>
        <v>0</v>
      </c>
      <c r="D58" s="94">
        <v>0</v>
      </c>
      <c r="E58" s="94">
        <v>0</v>
      </c>
      <c r="F58" s="94">
        <v>0</v>
      </c>
      <c r="G58" s="94">
        <v>0</v>
      </c>
      <c r="H58" s="94">
        <v>0</v>
      </c>
      <c r="I58" s="136"/>
      <c r="J58" s="108"/>
      <c r="K58" s="108"/>
      <c r="L58" s="138"/>
      <c r="M58" s="138"/>
      <c r="N58" s="131"/>
      <c r="O58" s="131"/>
      <c r="P58" s="131"/>
      <c r="Q58" s="131"/>
      <c r="R58" s="131"/>
      <c r="S58" s="131"/>
      <c r="T58" s="131"/>
      <c r="U58" s="131"/>
    </row>
    <row r="59" spans="1:21" ht="12" customHeight="1" x14ac:dyDescent="0.2">
      <c r="A59" s="114" t="s">
        <v>602</v>
      </c>
      <c r="B59" s="114"/>
      <c r="C59" s="94">
        <f t="shared" si="5"/>
        <v>0</v>
      </c>
      <c r="D59" s="94">
        <v>0</v>
      </c>
      <c r="E59" s="94">
        <v>0</v>
      </c>
      <c r="F59" s="94">
        <v>0</v>
      </c>
      <c r="G59" s="94">
        <v>0</v>
      </c>
      <c r="H59" s="94">
        <v>0</v>
      </c>
      <c r="I59" s="137"/>
      <c r="J59" s="108"/>
      <c r="K59" s="108"/>
      <c r="L59" s="138"/>
      <c r="M59" s="138"/>
      <c r="N59" s="131"/>
      <c r="O59" s="131"/>
      <c r="P59" s="131"/>
      <c r="Q59" s="131"/>
      <c r="R59" s="131"/>
      <c r="S59" s="131"/>
      <c r="T59" s="131"/>
      <c r="U59" s="131"/>
    </row>
    <row r="60" spans="1:21" ht="25.5" customHeight="1" x14ac:dyDescent="0.2">
      <c r="A60" s="139" t="s">
        <v>461</v>
      </c>
      <c r="B60" s="140"/>
      <c r="C60" s="140"/>
      <c r="D60" s="75"/>
      <c r="E60" s="75"/>
      <c r="F60" s="75" t="s">
        <v>1</v>
      </c>
      <c r="G60" s="77" t="s">
        <v>1</v>
      </c>
      <c r="H60" s="76" t="s">
        <v>462</v>
      </c>
      <c r="I60" s="75"/>
      <c r="J60" s="75"/>
      <c r="K60" s="75" t="s">
        <v>1</v>
      </c>
      <c r="L60" s="77" t="s">
        <v>1</v>
      </c>
      <c r="M60" s="76" t="s">
        <v>462</v>
      </c>
      <c r="N60" s="78"/>
      <c r="O60" s="78"/>
      <c r="P60" s="78"/>
      <c r="Q60" s="78"/>
      <c r="R60" s="78"/>
      <c r="S60" s="78"/>
      <c r="T60" s="78"/>
      <c r="U60" s="78"/>
    </row>
    <row r="61" spans="1:21" ht="21" customHeight="1" x14ac:dyDescent="0.2">
      <c r="A61" s="27" t="s">
        <v>78</v>
      </c>
      <c r="B61" s="132" t="s">
        <v>204</v>
      </c>
      <c r="C61" s="133"/>
      <c r="D61" s="133"/>
      <c r="E61" s="133"/>
      <c r="F61" s="133"/>
      <c r="G61" s="133"/>
      <c r="H61" s="134"/>
      <c r="I61" s="135" t="s">
        <v>426</v>
      </c>
      <c r="J61" s="108" t="s">
        <v>289</v>
      </c>
      <c r="K61" s="108" t="s">
        <v>94</v>
      </c>
      <c r="L61" s="108" t="s">
        <v>94</v>
      </c>
      <c r="M61" s="108" t="s">
        <v>94</v>
      </c>
      <c r="N61" s="131"/>
      <c r="O61" s="131"/>
      <c r="P61" s="131"/>
      <c r="Q61" s="131"/>
      <c r="R61" s="131"/>
      <c r="S61" s="131"/>
      <c r="T61" s="131"/>
      <c r="U61" s="131"/>
    </row>
    <row r="62" spans="1:21" x14ac:dyDescent="0.2">
      <c r="A62" s="114" t="s">
        <v>14</v>
      </c>
      <c r="B62" s="114"/>
      <c r="C62" s="94">
        <f t="shared" ref="C62:C67" si="6">SUM(E62,F62,G62)</f>
        <v>0</v>
      </c>
      <c r="D62" s="94">
        <f>SUM(D63:D67)</f>
        <v>450</v>
      </c>
      <c r="E62" s="94">
        <f>SUM(E63:E67)</f>
        <v>0</v>
      </c>
      <c r="F62" s="94">
        <f>SUM(F63:F67)</f>
        <v>0</v>
      </c>
      <c r="G62" s="94">
        <f>SUM(G63:G67)</f>
        <v>0</v>
      </c>
      <c r="H62" s="94">
        <f>SUM(H63:H67)</f>
        <v>0</v>
      </c>
      <c r="I62" s="136"/>
      <c r="J62" s="108"/>
      <c r="K62" s="108"/>
      <c r="L62" s="108"/>
      <c r="M62" s="108"/>
      <c r="N62" s="131"/>
      <c r="O62" s="131"/>
      <c r="P62" s="131"/>
      <c r="Q62" s="131"/>
      <c r="R62" s="131"/>
      <c r="S62" s="131"/>
      <c r="T62" s="131"/>
      <c r="U62" s="131"/>
    </row>
    <row r="63" spans="1:21" x14ac:dyDescent="0.2">
      <c r="A63" s="114" t="s">
        <v>4</v>
      </c>
      <c r="B63" s="114"/>
      <c r="C63" s="94">
        <f t="shared" si="6"/>
        <v>0</v>
      </c>
      <c r="D63" s="94">
        <v>250</v>
      </c>
      <c r="E63" s="94">
        <v>0</v>
      </c>
      <c r="F63" s="94">
        <v>0</v>
      </c>
      <c r="G63" s="94">
        <v>0</v>
      </c>
      <c r="H63" s="94">
        <v>0</v>
      </c>
      <c r="I63" s="136"/>
      <c r="J63" s="108"/>
      <c r="K63" s="108"/>
      <c r="L63" s="108"/>
      <c r="M63" s="108"/>
      <c r="N63" s="131"/>
      <c r="O63" s="131"/>
      <c r="P63" s="131"/>
      <c r="Q63" s="131"/>
      <c r="R63" s="131"/>
      <c r="S63" s="131"/>
      <c r="T63" s="131"/>
      <c r="U63" s="131"/>
    </row>
    <row r="64" spans="1:21" x14ac:dyDescent="0.2">
      <c r="A64" s="114" t="s">
        <v>11</v>
      </c>
      <c r="B64" s="114"/>
      <c r="C64" s="94">
        <f t="shared" si="6"/>
        <v>0</v>
      </c>
      <c r="D64" s="94">
        <v>200</v>
      </c>
      <c r="E64" s="94">
        <v>0</v>
      </c>
      <c r="F64" s="94">
        <v>0</v>
      </c>
      <c r="G64" s="94">
        <v>0</v>
      </c>
      <c r="H64" s="94">
        <v>0</v>
      </c>
      <c r="I64" s="136"/>
      <c r="J64" s="108"/>
      <c r="K64" s="108"/>
      <c r="L64" s="108"/>
      <c r="M64" s="108"/>
      <c r="N64" s="131"/>
      <c r="O64" s="131"/>
      <c r="P64" s="131"/>
      <c r="Q64" s="131"/>
      <c r="R64" s="131"/>
      <c r="S64" s="131"/>
      <c r="T64" s="131"/>
      <c r="U64" s="131"/>
    </row>
    <row r="65" spans="1:21" x14ac:dyDescent="0.2">
      <c r="A65" s="114" t="s">
        <v>12</v>
      </c>
      <c r="B65" s="114"/>
      <c r="C65" s="94">
        <f t="shared" si="6"/>
        <v>0</v>
      </c>
      <c r="D65" s="94">
        <v>0</v>
      </c>
      <c r="E65" s="94">
        <v>0</v>
      </c>
      <c r="F65" s="94">
        <v>0</v>
      </c>
      <c r="G65" s="94">
        <v>0</v>
      </c>
      <c r="H65" s="94">
        <v>0</v>
      </c>
      <c r="I65" s="136"/>
      <c r="J65" s="108"/>
      <c r="K65" s="108"/>
      <c r="L65" s="108"/>
      <c r="M65" s="108"/>
      <c r="N65" s="131"/>
      <c r="O65" s="131"/>
      <c r="P65" s="131"/>
      <c r="Q65" s="131"/>
      <c r="R65" s="131"/>
      <c r="S65" s="131"/>
      <c r="T65" s="131"/>
      <c r="U65" s="131"/>
    </row>
    <row r="66" spans="1:21" x14ac:dyDescent="0.2">
      <c r="A66" s="114" t="s">
        <v>13</v>
      </c>
      <c r="B66" s="114"/>
      <c r="C66" s="94">
        <f t="shared" si="6"/>
        <v>0</v>
      </c>
      <c r="D66" s="94">
        <v>0</v>
      </c>
      <c r="E66" s="94">
        <v>0</v>
      </c>
      <c r="F66" s="94">
        <v>0</v>
      </c>
      <c r="G66" s="94">
        <v>0</v>
      </c>
      <c r="H66" s="94">
        <v>0</v>
      </c>
      <c r="I66" s="136"/>
      <c r="J66" s="108"/>
      <c r="K66" s="108"/>
      <c r="L66" s="108"/>
      <c r="M66" s="108"/>
      <c r="N66" s="131"/>
      <c r="O66" s="131"/>
      <c r="P66" s="131"/>
      <c r="Q66" s="131"/>
      <c r="R66" s="131"/>
      <c r="S66" s="131"/>
      <c r="T66" s="131"/>
      <c r="U66" s="131"/>
    </row>
    <row r="67" spans="1:21" ht="12" customHeight="1" x14ac:dyDescent="0.2">
      <c r="A67" s="114" t="s">
        <v>602</v>
      </c>
      <c r="B67" s="114"/>
      <c r="C67" s="94">
        <f t="shared" si="6"/>
        <v>0</v>
      </c>
      <c r="D67" s="94">
        <v>0</v>
      </c>
      <c r="E67" s="94">
        <v>0</v>
      </c>
      <c r="F67" s="94">
        <v>0</v>
      </c>
      <c r="G67" s="94">
        <v>0</v>
      </c>
      <c r="H67" s="94">
        <v>0</v>
      </c>
      <c r="I67" s="137"/>
      <c r="J67" s="108"/>
      <c r="K67" s="108"/>
      <c r="L67" s="108"/>
      <c r="M67" s="108"/>
      <c r="N67" s="131"/>
      <c r="O67" s="131"/>
      <c r="P67" s="131"/>
      <c r="Q67" s="131"/>
      <c r="R67" s="131"/>
      <c r="S67" s="131"/>
      <c r="T67" s="131"/>
      <c r="U67" s="131"/>
    </row>
    <row r="68" spans="1:21" ht="30" customHeight="1" x14ac:dyDescent="0.2">
      <c r="A68" s="27" t="s">
        <v>79</v>
      </c>
      <c r="B68" s="132" t="s">
        <v>419</v>
      </c>
      <c r="C68" s="133"/>
      <c r="D68" s="133"/>
      <c r="E68" s="133"/>
      <c r="F68" s="133"/>
      <c r="G68" s="133"/>
      <c r="H68" s="134"/>
      <c r="I68" s="135" t="s">
        <v>268</v>
      </c>
      <c r="J68" s="108" t="s">
        <v>38</v>
      </c>
      <c r="K68" s="108" t="s">
        <v>402</v>
      </c>
      <c r="L68" s="110" t="s">
        <v>463</v>
      </c>
      <c r="M68" s="110" t="s">
        <v>458</v>
      </c>
      <c r="N68" s="131"/>
      <c r="O68" s="131"/>
      <c r="P68" s="131"/>
      <c r="Q68" s="131"/>
      <c r="R68" s="131"/>
      <c r="S68" s="131"/>
      <c r="T68" s="131"/>
      <c r="U68" s="131"/>
    </row>
    <row r="69" spans="1:21" x14ac:dyDescent="0.2">
      <c r="A69" s="114" t="s">
        <v>14</v>
      </c>
      <c r="B69" s="114"/>
      <c r="C69" s="94">
        <f t="shared" ref="C69:C81" si="7">SUM(E69,F69,G69)</f>
        <v>1016.69178</v>
      </c>
      <c r="D69" s="94">
        <f>SUM(D70:D74)</f>
        <v>428.87</v>
      </c>
      <c r="E69" s="94">
        <f>SUM(E70:E74)</f>
        <v>316.69177999999999</v>
      </c>
      <c r="F69" s="94">
        <f>SUM(F70:F74)</f>
        <v>250</v>
      </c>
      <c r="G69" s="94">
        <f>SUM(G70:G74)</f>
        <v>450</v>
      </c>
      <c r="H69" s="94">
        <f>SUM(H70:H74)</f>
        <v>450</v>
      </c>
      <c r="I69" s="136"/>
      <c r="J69" s="108"/>
      <c r="K69" s="108"/>
      <c r="L69" s="138"/>
      <c r="M69" s="138"/>
      <c r="N69" s="131"/>
      <c r="O69" s="131"/>
      <c r="P69" s="131"/>
      <c r="Q69" s="131"/>
      <c r="R69" s="131"/>
      <c r="S69" s="131"/>
      <c r="T69" s="131"/>
      <c r="U69" s="131"/>
    </row>
    <row r="70" spans="1:21" x14ac:dyDescent="0.2">
      <c r="A70" s="114" t="s">
        <v>4</v>
      </c>
      <c r="B70" s="114"/>
      <c r="C70" s="94">
        <f t="shared" si="7"/>
        <v>0</v>
      </c>
      <c r="D70" s="94">
        <v>0</v>
      </c>
      <c r="E70" s="94">
        <v>0</v>
      </c>
      <c r="F70" s="94">
        <v>0</v>
      </c>
      <c r="G70" s="94">
        <v>0</v>
      </c>
      <c r="H70" s="94">
        <v>0</v>
      </c>
      <c r="I70" s="136"/>
      <c r="J70" s="108"/>
      <c r="K70" s="108"/>
      <c r="L70" s="138"/>
      <c r="M70" s="138"/>
      <c r="N70" s="131"/>
      <c r="O70" s="131"/>
      <c r="P70" s="131"/>
      <c r="Q70" s="131"/>
      <c r="R70" s="131"/>
      <c r="S70" s="131"/>
      <c r="T70" s="131"/>
      <c r="U70" s="131"/>
    </row>
    <row r="71" spans="1:21" x14ac:dyDescent="0.2">
      <c r="A71" s="114" t="s">
        <v>11</v>
      </c>
      <c r="B71" s="114"/>
      <c r="C71" s="94">
        <f t="shared" si="7"/>
        <v>1016.69178</v>
      </c>
      <c r="D71" s="34">
        <v>428.87</v>
      </c>
      <c r="E71" s="94">
        <f>240+76.69178</f>
        <v>316.69177999999999</v>
      </c>
      <c r="F71" s="94">
        <v>250</v>
      </c>
      <c r="G71" s="94">
        <v>450</v>
      </c>
      <c r="H71" s="94">
        <v>450</v>
      </c>
      <c r="I71" s="136"/>
      <c r="J71" s="108"/>
      <c r="K71" s="108"/>
      <c r="L71" s="138"/>
      <c r="M71" s="138"/>
      <c r="N71" s="131"/>
      <c r="O71" s="131"/>
      <c r="P71" s="131"/>
      <c r="Q71" s="131"/>
      <c r="R71" s="131"/>
      <c r="S71" s="131"/>
      <c r="T71" s="131"/>
      <c r="U71" s="131"/>
    </row>
    <row r="72" spans="1:21" x14ac:dyDescent="0.2">
      <c r="A72" s="114" t="s">
        <v>12</v>
      </c>
      <c r="B72" s="114"/>
      <c r="C72" s="94">
        <f t="shared" si="7"/>
        <v>0</v>
      </c>
      <c r="D72" s="94">
        <v>0</v>
      </c>
      <c r="E72" s="94">
        <v>0</v>
      </c>
      <c r="F72" s="94">
        <v>0</v>
      </c>
      <c r="G72" s="94">
        <v>0</v>
      </c>
      <c r="H72" s="94">
        <v>0</v>
      </c>
      <c r="I72" s="136"/>
      <c r="J72" s="108"/>
      <c r="K72" s="108"/>
      <c r="L72" s="138"/>
      <c r="M72" s="138"/>
      <c r="N72" s="131"/>
      <c r="O72" s="131"/>
      <c r="P72" s="131"/>
      <c r="Q72" s="131"/>
      <c r="R72" s="131"/>
      <c r="S72" s="131"/>
      <c r="T72" s="131"/>
      <c r="U72" s="131"/>
    </row>
    <row r="73" spans="1:21" x14ac:dyDescent="0.2">
      <c r="A73" s="114" t="s">
        <v>13</v>
      </c>
      <c r="B73" s="114"/>
      <c r="C73" s="94">
        <f t="shared" si="7"/>
        <v>0</v>
      </c>
      <c r="D73" s="94">
        <v>0</v>
      </c>
      <c r="E73" s="94">
        <v>0</v>
      </c>
      <c r="F73" s="94">
        <v>0</v>
      </c>
      <c r="G73" s="94">
        <v>0</v>
      </c>
      <c r="H73" s="94">
        <v>0</v>
      </c>
      <c r="I73" s="136"/>
      <c r="J73" s="108"/>
      <c r="K73" s="108"/>
      <c r="L73" s="138"/>
      <c r="M73" s="138"/>
      <c r="N73" s="131"/>
      <c r="O73" s="131"/>
      <c r="P73" s="131"/>
      <c r="Q73" s="131"/>
      <c r="R73" s="131"/>
      <c r="S73" s="131"/>
      <c r="T73" s="131"/>
      <c r="U73" s="131"/>
    </row>
    <row r="74" spans="1:21" ht="21" customHeight="1" x14ac:dyDescent="0.2">
      <c r="A74" s="114" t="s">
        <v>2</v>
      </c>
      <c r="B74" s="114"/>
      <c r="C74" s="94">
        <f t="shared" si="7"/>
        <v>0</v>
      </c>
      <c r="D74" s="94">
        <v>0</v>
      </c>
      <c r="E74" s="94">
        <v>0</v>
      </c>
      <c r="F74" s="94">
        <v>0</v>
      </c>
      <c r="G74" s="94">
        <v>0</v>
      </c>
      <c r="H74" s="94">
        <v>0</v>
      </c>
      <c r="I74" s="137"/>
      <c r="J74" s="108"/>
      <c r="K74" s="108"/>
      <c r="L74" s="138"/>
      <c r="M74" s="138"/>
      <c r="N74" s="131"/>
      <c r="O74" s="131"/>
      <c r="P74" s="131"/>
      <c r="Q74" s="131"/>
      <c r="R74" s="131"/>
      <c r="S74" s="131"/>
      <c r="T74" s="131"/>
      <c r="U74" s="131"/>
    </row>
    <row r="75" spans="1:21" ht="16.5" customHeight="1" x14ac:dyDescent="0.2">
      <c r="A75" s="27" t="s">
        <v>80</v>
      </c>
      <c r="B75" s="132" t="s">
        <v>44</v>
      </c>
      <c r="C75" s="133"/>
      <c r="D75" s="133"/>
      <c r="E75" s="133"/>
      <c r="F75" s="133"/>
      <c r="G75" s="133"/>
      <c r="H75" s="134"/>
      <c r="I75" s="135" t="s">
        <v>392</v>
      </c>
      <c r="J75" s="108" t="s">
        <v>246</v>
      </c>
      <c r="K75" s="108" t="s">
        <v>254</v>
      </c>
      <c r="L75" s="110" t="s">
        <v>459</v>
      </c>
      <c r="M75" s="110" t="s">
        <v>464</v>
      </c>
      <c r="N75" s="131"/>
      <c r="O75" s="131"/>
      <c r="P75" s="131"/>
      <c r="Q75" s="131"/>
      <c r="R75" s="131"/>
      <c r="S75" s="131"/>
      <c r="T75" s="131"/>
      <c r="U75" s="131"/>
    </row>
    <row r="76" spans="1:21" x14ac:dyDescent="0.2">
      <c r="A76" s="114" t="s">
        <v>14</v>
      </c>
      <c r="B76" s="114"/>
      <c r="C76" s="94">
        <f t="shared" si="7"/>
        <v>305.2</v>
      </c>
      <c r="D76" s="94">
        <f>SUM(D77:D81)</f>
        <v>220</v>
      </c>
      <c r="E76" s="94">
        <f>SUM(E77:E81)</f>
        <v>100</v>
      </c>
      <c r="F76" s="94">
        <f>SUM(F77:F81)</f>
        <v>100</v>
      </c>
      <c r="G76" s="94">
        <f>SUM(G77:G81)</f>
        <v>105.2</v>
      </c>
      <c r="H76" s="94">
        <f>SUM(H77:H81)</f>
        <v>105.2</v>
      </c>
      <c r="I76" s="136"/>
      <c r="J76" s="108"/>
      <c r="K76" s="108"/>
      <c r="L76" s="138"/>
      <c r="M76" s="138"/>
      <c r="N76" s="131"/>
      <c r="O76" s="131"/>
      <c r="P76" s="131"/>
      <c r="Q76" s="131"/>
      <c r="R76" s="131"/>
      <c r="S76" s="131"/>
      <c r="T76" s="131"/>
      <c r="U76" s="131"/>
    </row>
    <row r="77" spans="1:21" x14ac:dyDescent="0.2">
      <c r="A77" s="114" t="s">
        <v>4</v>
      </c>
      <c r="B77" s="114"/>
      <c r="C77" s="94">
        <f t="shared" si="7"/>
        <v>0</v>
      </c>
      <c r="D77" s="94">
        <v>100</v>
      </c>
      <c r="E77" s="94">
        <v>0</v>
      </c>
      <c r="F77" s="94">
        <v>0</v>
      </c>
      <c r="G77" s="94">
        <v>0</v>
      </c>
      <c r="H77" s="94">
        <v>0</v>
      </c>
      <c r="I77" s="136"/>
      <c r="J77" s="108"/>
      <c r="K77" s="108"/>
      <c r="L77" s="138"/>
      <c r="M77" s="138"/>
      <c r="N77" s="131"/>
      <c r="O77" s="131"/>
      <c r="P77" s="131"/>
      <c r="Q77" s="131"/>
      <c r="R77" s="131"/>
      <c r="S77" s="131"/>
      <c r="T77" s="131"/>
      <c r="U77" s="131"/>
    </row>
    <row r="78" spans="1:21" x14ac:dyDescent="0.2">
      <c r="A78" s="114" t="s">
        <v>11</v>
      </c>
      <c r="B78" s="114"/>
      <c r="C78" s="94">
        <f t="shared" si="7"/>
        <v>305.2</v>
      </c>
      <c r="D78" s="94">
        <v>120</v>
      </c>
      <c r="E78" s="94">
        <v>100</v>
      </c>
      <c r="F78" s="94">
        <v>100</v>
      </c>
      <c r="G78" s="94">
        <v>105.2</v>
      </c>
      <c r="H78" s="94">
        <v>105.2</v>
      </c>
      <c r="I78" s="136"/>
      <c r="J78" s="108"/>
      <c r="K78" s="108"/>
      <c r="L78" s="138"/>
      <c r="M78" s="138"/>
      <c r="N78" s="131"/>
      <c r="O78" s="131"/>
      <c r="P78" s="131"/>
      <c r="Q78" s="131"/>
      <c r="R78" s="131"/>
      <c r="S78" s="131"/>
      <c r="T78" s="131"/>
      <c r="U78" s="131"/>
    </row>
    <row r="79" spans="1:21" x14ac:dyDescent="0.2">
      <c r="A79" s="114" t="s">
        <v>12</v>
      </c>
      <c r="B79" s="114"/>
      <c r="C79" s="94">
        <f t="shared" si="7"/>
        <v>0</v>
      </c>
      <c r="D79" s="94">
        <v>0</v>
      </c>
      <c r="E79" s="94">
        <v>0</v>
      </c>
      <c r="F79" s="94">
        <v>0</v>
      </c>
      <c r="G79" s="94">
        <v>0</v>
      </c>
      <c r="H79" s="94">
        <v>0</v>
      </c>
      <c r="I79" s="136"/>
      <c r="J79" s="108"/>
      <c r="K79" s="108"/>
      <c r="L79" s="138"/>
      <c r="M79" s="138"/>
      <c r="N79" s="131"/>
      <c r="O79" s="131"/>
      <c r="P79" s="131"/>
      <c r="Q79" s="131"/>
      <c r="R79" s="131"/>
      <c r="S79" s="131"/>
      <c r="T79" s="131"/>
      <c r="U79" s="131"/>
    </row>
    <row r="80" spans="1:21" x14ac:dyDescent="0.2">
      <c r="A80" s="114" t="s">
        <v>13</v>
      </c>
      <c r="B80" s="114"/>
      <c r="C80" s="94">
        <f t="shared" si="7"/>
        <v>0</v>
      </c>
      <c r="D80" s="94">
        <v>0</v>
      </c>
      <c r="E80" s="94">
        <v>0</v>
      </c>
      <c r="F80" s="94">
        <v>0</v>
      </c>
      <c r="G80" s="94">
        <v>0</v>
      </c>
      <c r="H80" s="94">
        <v>0</v>
      </c>
      <c r="I80" s="136"/>
      <c r="J80" s="108"/>
      <c r="K80" s="108"/>
      <c r="L80" s="138"/>
      <c r="M80" s="138"/>
      <c r="N80" s="131"/>
      <c r="O80" s="131"/>
      <c r="P80" s="131"/>
      <c r="Q80" s="131"/>
      <c r="R80" s="131"/>
      <c r="S80" s="131"/>
      <c r="T80" s="131"/>
      <c r="U80" s="131"/>
    </row>
    <row r="81" spans="1:21" ht="12" customHeight="1" x14ac:dyDescent="0.2">
      <c r="A81" s="114" t="s">
        <v>602</v>
      </c>
      <c r="B81" s="114"/>
      <c r="C81" s="94">
        <f t="shared" si="7"/>
        <v>0</v>
      </c>
      <c r="D81" s="94">
        <v>0</v>
      </c>
      <c r="E81" s="94">
        <v>0</v>
      </c>
      <c r="F81" s="94">
        <v>0</v>
      </c>
      <c r="G81" s="94">
        <v>0</v>
      </c>
      <c r="H81" s="94">
        <v>0</v>
      </c>
      <c r="I81" s="137"/>
      <c r="J81" s="108"/>
      <c r="K81" s="108"/>
      <c r="L81" s="138"/>
      <c r="M81" s="138"/>
      <c r="N81" s="131"/>
      <c r="O81" s="131"/>
      <c r="P81" s="131"/>
      <c r="Q81" s="131"/>
      <c r="R81" s="131"/>
      <c r="S81" s="131"/>
      <c r="T81" s="131"/>
      <c r="U81" s="131"/>
    </row>
    <row r="82" spans="1:21" ht="24" customHeight="1" x14ac:dyDescent="0.2">
      <c r="A82" s="139" t="s">
        <v>685</v>
      </c>
      <c r="B82" s="140"/>
      <c r="C82" s="140"/>
      <c r="D82" s="140"/>
      <c r="E82" s="140"/>
      <c r="F82" s="140"/>
      <c r="G82" s="140"/>
      <c r="H82" s="141"/>
      <c r="I82" s="75"/>
      <c r="J82" s="75"/>
      <c r="K82" s="75" t="s">
        <v>1</v>
      </c>
      <c r="L82" s="77"/>
      <c r="M82" s="98" t="s">
        <v>465</v>
      </c>
      <c r="N82" s="78"/>
      <c r="O82" s="78"/>
      <c r="P82" s="78"/>
      <c r="Q82" s="78"/>
      <c r="R82" s="78"/>
      <c r="S82" s="78"/>
      <c r="T82" s="78"/>
      <c r="U82" s="78"/>
    </row>
    <row r="83" spans="1:21" ht="25.5" customHeight="1" x14ac:dyDescent="0.2">
      <c r="A83" s="27" t="s">
        <v>81</v>
      </c>
      <c r="B83" s="142" t="s">
        <v>43</v>
      </c>
      <c r="C83" s="115"/>
      <c r="D83" s="115"/>
      <c r="E83" s="115"/>
      <c r="F83" s="115"/>
      <c r="G83" s="115"/>
      <c r="H83" s="116"/>
      <c r="I83" s="135" t="s">
        <v>268</v>
      </c>
      <c r="J83" s="108" t="s">
        <v>82</v>
      </c>
      <c r="K83" s="108" t="s">
        <v>255</v>
      </c>
      <c r="L83" s="110" t="s">
        <v>373</v>
      </c>
      <c r="M83" s="110" t="s">
        <v>401</v>
      </c>
      <c r="N83" s="131"/>
      <c r="O83" s="131"/>
      <c r="P83" s="131"/>
      <c r="Q83" s="131"/>
      <c r="R83" s="131"/>
      <c r="S83" s="131"/>
      <c r="T83" s="131"/>
      <c r="U83" s="131"/>
    </row>
    <row r="84" spans="1:21" x14ac:dyDescent="0.2">
      <c r="A84" s="114" t="s">
        <v>14</v>
      </c>
      <c r="B84" s="114"/>
      <c r="C84" s="94">
        <f t="shared" ref="C84:C89" si="8">SUM(E84,F84,G84)</f>
        <v>700</v>
      </c>
      <c r="D84" s="94">
        <f>SUM(D85:D89)</f>
        <v>177.57247000000001</v>
      </c>
      <c r="E84" s="94">
        <f>SUM(E85:E89)</f>
        <v>200</v>
      </c>
      <c r="F84" s="94">
        <f>SUM(F85:F89)</f>
        <v>200</v>
      </c>
      <c r="G84" s="94">
        <f>SUM(G85:G89)</f>
        <v>300</v>
      </c>
      <c r="H84" s="94">
        <f>SUM(H85:H89)</f>
        <v>300</v>
      </c>
      <c r="I84" s="136"/>
      <c r="J84" s="108"/>
      <c r="K84" s="108"/>
      <c r="L84" s="138"/>
      <c r="M84" s="138"/>
      <c r="N84" s="131"/>
      <c r="O84" s="131"/>
      <c r="P84" s="131"/>
      <c r="Q84" s="131"/>
      <c r="R84" s="131"/>
      <c r="S84" s="131"/>
      <c r="T84" s="131"/>
      <c r="U84" s="131"/>
    </row>
    <row r="85" spans="1:21" x14ac:dyDescent="0.2">
      <c r="A85" s="114" t="s">
        <v>4</v>
      </c>
      <c r="B85" s="114"/>
      <c r="C85" s="94">
        <f t="shared" si="8"/>
        <v>0</v>
      </c>
      <c r="D85" s="34">
        <v>100</v>
      </c>
      <c r="E85" s="94">
        <v>0</v>
      </c>
      <c r="F85" s="94">
        <v>0</v>
      </c>
      <c r="G85" s="94">
        <v>0</v>
      </c>
      <c r="H85" s="94">
        <v>0</v>
      </c>
      <c r="I85" s="136"/>
      <c r="J85" s="108"/>
      <c r="K85" s="108"/>
      <c r="L85" s="138"/>
      <c r="M85" s="138"/>
      <c r="N85" s="131"/>
      <c r="O85" s="131"/>
      <c r="P85" s="131"/>
      <c r="Q85" s="131"/>
      <c r="R85" s="131"/>
      <c r="S85" s="131"/>
      <c r="T85" s="131"/>
      <c r="U85" s="131"/>
    </row>
    <row r="86" spans="1:21" x14ac:dyDescent="0.2">
      <c r="A86" s="114" t="s">
        <v>11</v>
      </c>
      <c r="B86" s="114"/>
      <c r="C86" s="94">
        <f t="shared" si="8"/>
        <v>700</v>
      </c>
      <c r="D86" s="34">
        <v>77.572469999999996</v>
      </c>
      <c r="E86" s="94">
        <v>200</v>
      </c>
      <c r="F86" s="94">
        <v>200</v>
      </c>
      <c r="G86" s="94">
        <v>300</v>
      </c>
      <c r="H86" s="94">
        <v>300</v>
      </c>
      <c r="I86" s="136"/>
      <c r="J86" s="108"/>
      <c r="K86" s="108"/>
      <c r="L86" s="138"/>
      <c r="M86" s="138"/>
      <c r="N86" s="131"/>
      <c r="O86" s="131"/>
      <c r="P86" s="131"/>
      <c r="Q86" s="131"/>
      <c r="R86" s="131"/>
      <c r="S86" s="131"/>
      <c r="T86" s="131"/>
      <c r="U86" s="131"/>
    </row>
    <row r="87" spans="1:21" x14ac:dyDescent="0.2">
      <c r="A87" s="114" t="s">
        <v>12</v>
      </c>
      <c r="B87" s="114"/>
      <c r="C87" s="94">
        <f t="shared" si="8"/>
        <v>0</v>
      </c>
      <c r="D87" s="94">
        <v>0</v>
      </c>
      <c r="E87" s="94">
        <v>0</v>
      </c>
      <c r="F87" s="94">
        <v>0</v>
      </c>
      <c r="G87" s="94">
        <v>0</v>
      </c>
      <c r="H87" s="94">
        <v>0</v>
      </c>
      <c r="I87" s="136"/>
      <c r="J87" s="108"/>
      <c r="K87" s="108"/>
      <c r="L87" s="138"/>
      <c r="M87" s="138"/>
      <c r="N87" s="131"/>
      <c r="O87" s="131"/>
      <c r="P87" s="131"/>
      <c r="Q87" s="131"/>
      <c r="R87" s="131"/>
      <c r="S87" s="131"/>
      <c r="T87" s="131"/>
      <c r="U87" s="131"/>
    </row>
    <row r="88" spans="1:21" x14ac:dyDescent="0.2">
      <c r="A88" s="114" t="s">
        <v>13</v>
      </c>
      <c r="B88" s="114"/>
      <c r="C88" s="94">
        <f t="shared" si="8"/>
        <v>0</v>
      </c>
      <c r="D88" s="94">
        <v>0</v>
      </c>
      <c r="E88" s="94">
        <v>0</v>
      </c>
      <c r="F88" s="94">
        <v>0</v>
      </c>
      <c r="G88" s="94">
        <v>0</v>
      </c>
      <c r="H88" s="94">
        <v>0</v>
      </c>
      <c r="I88" s="136"/>
      <c r="J88" s="108"/>
      <c r="K88" s="108"/>
      <c r="L88" s="138"/>
      <c r="M88" s="138"/>
      <c r="N88" s="131"/>
      <c r="O88" s="131"/>
      <c r="P88" s="131"/>
      <c r="Q88" s="131"/>
      <c r="R88" s="131"/>
      <c r="S88" s="131"/>
      <c r="T88" s="131"/>
      <c r="U88" s="131"/>
    </row>
    <row r="89" spans="1:21" ht="12" customHeight="1" x14ac:dyDescent="0.2">
      <c r="A89" s="114" t="s">
        <v>602</v>
      </c>
      <c r="B89" s="114"/>
      <c r="C89" s="94">
        <f t="shared" si="8"/>
        <v>0</v>
      </c>
      <c r="D89" s="94">
        <v>0</v>
      </c>
      <c r="E89" s="94">
        <v>0</v>
      </c>
      <c r="F89" s="94">
        <v>0</v>
      </c>
      <c r="G89" s="94">
        <v>0</v>
      </c>
      <c r="H89" s="94">
        <v>0</v>
      </c>
      <c r="I89" s="137"/>
      <c r="J89" s="108"/>
      <c r="K89" s="108"/>
      <c r="L89" s="138"/>
      <c r="M89" s="138"/>
      <c r="N89" s="131"/>
      <c r="O89" s="131"/>
      <c r="P89" s="131"/>
      <c r="Q89" s="131"/>
      <c r="R89" s="131"/>
      <c r="S89" s="131"/>
      <c r="T89" s="131"/>
      <c r="U89" s="131"/>
    </row>
    <row r="90" spans="1:21" ht="36.75" customHeight="1" x14ac:dyDescent="0.2">
      <c r="A90" s="139" t="s">
        <v>677</v>
      </c>
      <c r="B90" s="140"/>
      <c r="C90" s="140"/>
      <c r="D90" s="140"/>
      <c r="E90" s="140"/>
      <c r="F90" s="140"/>
      <c r="G90" s="140"/>
      <c r="H90" s="141"/>
      <c r="I90" s="75"/>
      <c r="J90" s="75"/>
      <c r="K90" s="75"/>
      <c r="L90" s="77"/>
      <c r="M90" s="98" t="s">
        <v>462</v>
      </c>
      <c r="N90" s="78"/>
      <c r="O90" s="78"/>
      <c r="P90" s="78"/>
      <c r="Q90" s="78"/>
      <c r="R90" s="78"/>
      <c r="S90" s="78"/>
      <c r="T90" s="78"/>
      <c r="U90" s="78"/>
    </row>
    <row r="91" spans="1:21" ht="57.75" customHeight="1" x14ac:dyDescent="0.2">
      <c r="A91" s="27" t="s">
        <v>83</v>
      </c>
      <c r="B91" s="132" t="s">
        <v>424</v>
      </c>
      <c r="C91" s="133"/>
      <c r="D91" s="133"/>
      <c r="E91" s="133"/>
      <c r="F91" s="133"/>
      <c r="G91" s="133"/>
      <c r="H91" s="134"/>
      <c r="I91" s="135" t="s">
        <v>268</v>
      </c>
      <c r="J91" s="108" t="s">
        <v>425</v>
      </c>
      <c r="K91" s="108" t="s">
        <v>467</v>
      </c>
      <c r="L91" s="110" t="s">
        <v>451</v>
      </c>
      <c r="M91" s="110" t="s">
        <v>466</v>
      </c>
      <c r="N91" s="131"/>
      <c r="O91" s="131"/>
      <c r="P91" s="131"/>
      <c r="Q91" s="131"/>
      <c r="R91" s="131"/>
      <c r="S91" s="131"/>
      <c r="T91" s="131"/>
      <c r="U91" s="131"/>
    </row>
    <row r="92" spans="1:21" x14ac:dyDescent="0.2">
      <c r="A92" s="114" t="s">
        <v>14</v>
      </c>
      <c r="B92" s="114"/>
      <c r="C92" s="94">
        <f t="shared" ref="C92:C97" si="9">SUM(E92,F92,G92)</f>
        <v>2700</v>
      </c>
      <c r="D92" s="94">
        <f>SUM(D93:D97)</f>
        <v>0</v>
      </c>
      <c r="E92" s="94">
        <f>SUM(E93:E97)</f>
        <v>2000</v>
      </c>
      <c r="F92" s="94">
        <f>SUM(F93:F97)</f>
        <v>500</v>
      </c>
      <c r="G92" s="94">
        <f>SUM(G93:G97)</f>
        <v>200</v>
      </c>
      <c r="H92" s="94">
        <f>SUM(H93:H97)</f>
        <v>200</v>
      </c>
      <c r="I92" s="136"/>
      <c r="J92" s="108"/>
      <c r="K92" s="108"/>
      <c r="L92" s="138"/>
      <c r="M92" s="138"/>
      <c r="N92" s="131"/>
      <c r="O92" s="131"/>
      <c r="P92" s="131"/>
      <c r="Q92" s="131"/>
      <c r="R92" s="131"/>
      <c r="S92" s="131"/>
      <c r="T92" s="131"/>
      <c r="U92" s="131"/>
    </row>
    <row r="93" spans="1:21" x14ac:dyDescent="0.2">
      <c r="A93" s="114" t="s">
        <v>4</v>
      </c>
      <c r="B93" s="114"/>
      <c r="C93" s="94">
        <f t="shared" si="9"/>
        <v>0</v>
      </c>
      <c r="D93" s="94">
        <v>0</v>
      </c>
      <c r="E93" s="94">
        <v>0</v>
      </c>
      <c r="F93" s="94">
        <v>0</v>
      </c>
      <c r="G93" s="94">
        <v>0</v>
      </c>
      <c r="H93" s="94">
        <v>0</v>
      </c>
      <c r="I93" s="136"/>
      <c r="J93" s="108"/>
      <c r="K93" s="108"/>
      <c r="L93" s="138"/>
      <c r="M93" s="138"/>
      <c r="N93" s="131"/>
      <c r="O93" s="131"/>
      <c r="P93" s="131"/>
      <c r="Q93" s="131"/>
      <c r="R93" s="131"/>
      <c r="S93" s="131"/>
      <c r="T93" s="131"/>
      <c r="U93" s="131"/>
    </row>
    <row r="94" spans="1:21" x14ac:dyDescent="0.2">
      <c r="A94" s="114" t="s">
        <v>11</v>
      </c>
      <c r="B94" s="114"/>
      <c r="C94" s="94">
        <f t="shared" si="9"/>
        <v>2700</v>
      </c>
      <c r="D94" s="94">
        <v>0</v>
      </c>
      <c r="E94" s="94">
        <v>2000</v>
      </c>
      <c r="F94" s="94">
        <v>500</v>
      </c>
      <c r="G94" s="94">
        <v>200</v>
      </c>
      <c r="H94" s="94">
        <v>200</v>
      </c>
      <c r="I94" s="136"/>
      <c r="J94" s="108"/>
      <c r="K94" s="108"/>
      <c r="L94" s="138"/>
      <c r="M94" s="138"/>
      <c r="N94" s="131"/>
      <c r="O94" s="131"/>
      <c r="P94" s="131"/>
      <c r="Q94" s="131"/>
      <c r="R94" s="131"/>
      <c r="S94" s="131"/>
      <c r="T94" s="131"/>
      <c r="U94" s="131"/>
    </row>
    <row r="95" spans="1:21" x14ac:dyDescent="0.2">
      <c r="A95" s="114" t="s">
        <v>12</v>
      </c>
      <c r="B95" s="114"/>
      <c r="C95" s="94">
        <f t="shared" si="9"/>
        <v>0</v>
      </c>
      <c r="D95" s="94">
        <v>0</v>
      </c>
      <c r="E95" s="94">
        <v>0</v>
      </c>
      <c r="F95" s="94">
        <v>0</v>
      </c>
      <c r="G95" s="94">
        <v>0</v>
      </c>
      <c r="H95" s="94">
        <v>0</v>
      </c>
      <c r="I95" s="136"/>
      <c r="J95" s="108"/>
      <c r="K95" s="108"/>
      <c r="L95" s="138"/>
      <c r="M95" s="138"/>
      <c r="N95" s="131"/>
      <c r="O95" s="131"/>
      <c r="P95" s="131"/>
      <c r="Q95" s="131"/>
      <c r="R95" s="131"/>
      <c r="S95" s="131"/>
      <c r="T95" s="131"/>
      <c r="U95" s="131"/>
    </row>
    <row r="96" spans="1:21" x14ac:dyDescent="0.2">
      <c r="A96" s="114" t="s">
        <v>13</v>
      </c>
      <c r="B96" s="114"/>
      <c r="C96" s="94">
        <f t="shared" si="9"/>
        <v>0</v>
      </c>
      <c r="D96" s="94">
        <v>0</v>
      </c>
      <c r="E96" s="94">
        <v>0</v>
      </c>
      <c r="F96" s="94">
        <v>0</v>
      </c>
      <c r="G96" s="94">
        <v>0</v>
      </c>
      <c r="H96" s="94">
        <v>0</v>
      </c>
      <c r="I96" s="136"/>
      <c r="J96" s="108"/>
      <c r="K96" s="108"/>
      <c r="L96" s="138"/>
      <c r="M96" s="138"/>
      <c r="N96" s="131"/>
      <c r="O96" s="131"/>
      <c r="P96" s="131"/>
      <c r="Q96" s="131"/>
      <c r="R96" s="131"/>
      <c r="S96" s="131"/>
      <c r="T96" s="131"/>
      <c r="U96" s="131"/>
    </row>
    <row r="97" spans="1:21" ht="12" customHeight="1" x14ac:dyDescent="0.2">
      <c r="A97" s="114" t="s">
        <v>602</v>
      </c>
      <c r="B97" s="114"/>
      <c r="C97" s="94">
        <f t="shared" si="9"/>
        <v>0</v>
      </c>
      <c r="D97" s="94">
        <v>0</v>
      </c>
      <c r="E97" s="94">
        <v>0</v>
      </c>
      <c r="F97" s="94">
        <v>0</v>
      </c>
      <c r="G97" s="94">
        <v>0</v>
      </c>
      <c r="H97" s="94">
        <v>0</v>
      </c>
      <c r="I97" s="137"/>
      <c r="J97" s="108"/>
      <c r="K97" s="108"/>
      <c r="L97" s="138"/>
      <c r="M97" s="138"/>
      <c r="N97" s="131"/>
      <c r="O97" s="131"/>
      <c r="P97" s="131"/>
      <c r="Q97" s="131"/>
      <c r="R97" s="131"/>
      <c r="S97" s="131"/>
      <c r="T97" s="131"/>
      <c r="U97" s="131"/>
    </row>
    <row r="98" spans="1:21" ht="20.25" customHeight="1" x14ac:dyDescent="0.2">
      <c r="A98" s="143" t="s">
        <v>469</v>
      </c>
      <c r="B98" s="144"/>
      <c r="C98" s="144"/>
      <c r="D98" s="144"/>
      <c r="E98" s="144"/>
      <c r="F98" s="144"/>
      <c r="G98" s="48"/>
      <c r="H98" s="49"/>
      <c r="I98" s="74"/>
      <c r="J98" s="75"/>
      <c r="K98" s="75"/>
      <c r="L98" s="77"/>
      <c r="M98" s="77" t="s">
        <v>470</v>
      </c>
      <c r="N98" s="78"/>
      <c r="O98" s="78"/>
      <c r="P98" s="78"/>
      <c r="Q98" s="78"/>
      <c r="R98" s="78"/>
      <c r="S98" s="78"/>
      <c r="T98" s="78"/>
      <c r="U98" s="78"/>
    </row>
    <row r="99" spans="1:21" ht="54.75" customHeight="1" x14ac:dyDescent="0.2">
      <c r="A99" s="27" t="s">
        <v>108</v>
      </c>
      <c r="B99" s="132" t="s">
        <v>390</v>
      </c>
      <c r="C99" s="133"/>
      <c r="D99" s="133"/>
      <c r="E99" s="133"/>
      <c r="F99" s="133"/>
      <c r="G99" s="133"/>
      <c r="H99" s="134"/>
      <c r="I99" s="135" t="s">
        <v>313</v>
      </c>
      <c r="J99" s="108" t="s">
        <v>84</v>
      </c>
      <c r="K99" s="108" t="s">
        <v>256</v>
      </c>
      <c r="L99" s="138" t="s">
        <v>453</v>
      </c>
      <c r="M99" s="138" t="s">
        <v>468</v>
      </c>
      <c r="N99" s="131"/>
      <c r="O99" s="131"/>
      <c r="P99" s="131"/>
      <c r="Q99" s="131"/>
      <c r="R99" s="131"/>
      <c r="S99" s="131"/>
      <c r="T99" s="131"/>
      <c r="U99" s="131"/>
    </row>
    <row r="100" spans="1:21" x14ac:dyDescent="0.2">
      <c r="A100" s="114" t="s">
        <v>14</v>
      </c>
      <c r="B100" s="114"/>
      <c r="C100" s="94">
        <f t="shared" ref="C100:C105" si="10">SUM(E100,F100,G100)</f>
        <v>770</v>
      </c>
      <c r="D100" s="94">
        <f>SUM(D101:D105)</f>
        <v>1400</v>
      </c>
      <c r="E100" s="94">
        <f>SUM(E101:E105)</f>
        <v>0</v>
      </c>
      <c r="F100" s="94">
        <f>SUM(F101:F105)</f>
        <v>770</v>
      </c>
      <c r="G100" s="94">
        <f>SUM(G101:G105)</f>
        <v>0</v>
      </c>
      <c r="H100" s="94">
        <f>SUM(H101:H105)</f>
        <v>0</v>
      </c>
      <c r="I100" s="136"/>
      <c r="J100" s="108"/>
      <c r="K100" s="108"/>
      <c r="L100" s="138"/>
      <c r="M100" s="138"/>
      <c r="N100" s="131"/>
      <c r="O100" s="131"/>
      <c r="P100" s="131"/>
      <c r="Q100" s="131"/>
      <c r="R100" s="131"/>
      <c r="S100" s="131"/>
      <c r="T100" s="131"/>
      <c r="U100" s="131"/>
    </row>
    <row r="101" spans="1:21" x14ac:dyDescent="0.2">
      <c r="A101" s="114" t="s">
        <v>4</v>
      </c>
      <c r="B101" s="114"/>
      <c r="C101" s="94">
        <f t="shared" si="10"/>
        <v>0</v>
      </c>
      <c r="D101" s="94">
        <v>1100</v>
      </c>
      <c r="E101" s="94">
        <v>0</v>
      </c>
      <c r="F101" s="94">
        <v>0</v>
      </c>
      <c r="G101" s="94">
        <v>0</v>
      </c>
      <c r="H101" s="94">
        <v>0</v>
      </c>
      <c r="I101" s="136"/>
      <c r="J101" s="108"/>
      <c r="K101" s="108"/>
      <c r="L101" s="138"/>
      <c r="M101" s="138"/>
      <c r="N101" s="131"/>
      <c r="O101" s="131"/>
      <c r="P101" s="131"/>
      <c r="Q101" s="131"/>
      <c r="R101" s="131"/>
      <c r="S101" s="131"/>
      <c r="T101" s="131"/>
      <c r="U101" s="131"/>
    </row>
    <row r="102" spans="1:21" x14ac:dyDescent="0.2">
      <c r="A102" s="114" t="s">
        <v>11</v>
      </c>
      <c r="B102" s="114"/>
      <c r="C102" s="94">
        <f t="shared" si="10"/>
        <v>770</v>
      </c>
      <c r="D102" s="94">
        <v>300</v>
      </c>
      <c r="E102" s="94">
        <v>0</v>
      </c>
      <c r="F102" s="94">
        <f>250+520</f>
        <v>770</v>
      </c>
      <c r="G102" s="94">
        <v>0</v>
      </c>
      <c r="H102" s="94">
        <v>0</v>
      </c>
      <c r="I102" s="136"/>
      <c r="J102" s="108"/>
      <c r="K102" s="108"/>
      <c r="L102" s="138"/>
      <c r="M102" s="138"/>
      <c r="N102" s="131"/>
      <c r="O102" s="131"/>
      <c r="P102" s="131"/>
      <c r="Q102" s="131"/>
      <c r="R102" s="131"/>
      <c r="S102" s="131"/>
      <c r="T102" s="131"/>
      <c r="U102" s="131"/>
    </row>
    <row r="103" spans="1:21" x14ac:dyDescent="0.2">
      <c r="A103" s="114" t="s">
        <v>12</v>
      </c>
      <c r="B103" s="114"/>
      <c r="C103" s="94">
        <f t="shared" si="10"/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136"/>
      <c r="J103" s="108"/>
      <c r="K103" s="108"/>
      <c r="L103" s="138"/>
      <c r="M103" s="138"/>
      <c r="N103" s="131"/>
      <c r="O103" s="131"/>
      <c r="P103" s="131"/>
      <c r="Q103" s="131"/>
      <c r="R103" s="131"/>
      <c r="S103" s="131"/>
      <c r="T103" s="131"/>
      <c r="U103" s="131"/>
    </row>
    <row r="104" spans="1:21" x14ac:dyDescent="0.2">
      <c r="A104" s="114" t="s">
        <v>13</v>
      </c>
      <c r="B104" s="114"/>
      <c r="C104" s="94">
        <f t="shared" si="10"/>
        <v>0</v>
      </c>
      <c r="D104" s="94">
        <v>0</v>
      </c>
      <c r="E104" s="94">
        <v>0</v>
      </c>
      <c r="F104" s="94">
        <v>0</v>
      </c>
      <c r="G104" s="94">
        <v>0</v>
      </c>
      <c r="H104" s="94">
        <v>0</v>
      </c>
      <c r="I104" s="136"/>
      <c r="J104" s="108"/>
      <c r="K104" s="108"/>
      <c r="L104" s="138"/>
      <c r="M104" s="138"/>
      <c r="N104" s="131"/>
      <c r="O104" s="131"/>
      <c r="P104" s="131"/>
      <c r="Q104" s="131"/>
      <c r="R104" s="131"/>
      <c r="S104" s="131"/>
      <c r="T104" s="131"/>
      <c r="U104" s="131"/>
    </row>
    <row r="105" spans="1:21" ht="12" customHeight="1" x14ac:dyDescent="0.2">
      <c r="A105" s="114" t="s">
        <v>602</v>
      </c>
      <c r="B105" s="114"/>
      <c r="C105" s="94">
        <f t="shared" si="10"/>
        <v>0</v>
      </c>
      <c r="D105" s="94">
        <v>0</v>
      </c>
      <c r="E105" s="94">
        <v>0</v>
      </c>
      <c r="F105" s="94">
        <v>0</v>
      </c>
      <c r="G105" s="94">
        <v>0</v>
      </c>
      <c r="H105" s="94">
        <v>0</v>
      </c>
      <c r="I105" s="137"/>
      <c r="J105" s="108"/>
      <c r="K105" s="108"/>
      <c r="L105" s="138"/>
      <c r="M105" s="138"/>
      <c r="N105" s="131"/>
      <c r="O105" s="131"/>
      <c r="P105" s="131"/>
      <c r="Q105" s="131"/>
      <c r="R105" s="131"/>
      <c r="S105" s="131"/>
      <c r="T105" s="131"/>
      <c r="U105" s="131"/>
    </row>
    <row r="106" spans="1:21" ht="26.25" customHeight="1" x14ac:dyDescent="0.2">
      <c r="A106" s="79"/>
      <c r="B106" s="50" t="s">
        <v>476</v>
      </c>
      <c r="C106" s="94" t="s">
        <v>477</v>
      </c>
      <c r="D106" s="48"/>
      <c r="E106" s="48"/>
      <c r="F106" s="94" t="s">
        <v>477</v>
      </c>
      <c r="G106" s="48"/>
      <c r="H106" s="49"/>
      <c r="I106" s="74"/>
      <c r="J106" s="75"/>
      <c r="K106" s="75"/>
      <c r="L106" s="77"/>
      <c r="M106" s="77"/>
      <c r="N106" s="78"/>
      <c r="O106" s="78"/>
      <c r="P106" s="78"/>
      <c r="Q106" s="78"/>
      <c r="R106" s="78"/>
      <c r="S106" s="78"/>
      <c r="T106" s="78"/>
      <c r="U106" s="78"/>
    </row>
    <row r="107" spans="1:21" ht="56.25" customHeight="1" x14ac:dyDescent="0.2">
      <c r="A107" s="27" t="s">
        <v>241</v>
      </c>
      <c r="B107" s="132" t="s">
        <v>240</v>
      </c>
      <c r="C107" s="133"/>
      <c r="D107" s="133"/>
      <c r="E107" s="133"/>
      <c r="F107" s="133"/>
      <c r="G107" s="133"/>
      <c r="H107" s="134"/>
      <c r="I107" s="135" t="s">
        <v>268</v>
      </c>
      <c r="J107" s="108" t="s">
        <v>84</v>
      </c>
      <c r="K107" s="108" t="s">
        <v>257</v>
      </c>
      <c r="L107" s="110" t="s">
        <v>453</v>
      </c>
      <c r="M107" s="110" t="s">
        <v>452</v>
      </c>
      <c r="N107" s="131" t="s">
        <v>258</v>
      </c>
      <c r="O107" s="131"/>
      <c r="P107" s="131"/>
      <c r="Q107" s="131"/>
      <c r="R107" s="131" t="s">
        <v>258</v>
      </c>
      <c r="S107" s="131"/>
      <c r="T107" s="131"/>
      <c r="U107" s="145"/>
    </row>
    <row r="108" spans="1:21" x14ac:dyDescent="0.2">
      <c r="A108" s="114" t="s">
        <v>14</v>
      </c>
      <c r="B108" s="114"/>
      <c r="C108" s="94">
        <f t="shared" ref="C108:C113" si="11">SUM(E108,F108,G108)</f>
        <v>305</v>
      </c>
      <c r="D108" s="94">
        <f>SUM(D109,D110,D111,D112,D113)</f>
        <v>0</v>
      </c>
      <c r="E108" s="94">
        <f>SUM(E109,E110,E111,E112,E113)</f>
        <v>0</v>
      </c>
      <c r="F108" s="94">
        <f>SUM(F109,F110,F111,F112,F113)</f>
        <v>105</v>
      </c>
      <c r="G108" s="94">
        <f>SUM(G109,G110,G111,G112,G113)</f>
        <v>200</v>
      </c>
      <c r="H108" s="94">
        <f>SUM(H109,H110,H111,H112,H113)</f>
        <v>200</v>
      </c>
      <c r="I108" s="136"/>
      <c r="J108" s="108"/>
      <c r="K108" s="108"/>
      <c r="L108" s="138"/>
      <c r="M108" s="138"/>
      <c r="N108" s="131"/>
      <c r="O108" s="131"/>
      <c r="P108" s="131"/>
      <c r="Q108" s="131"/>
      <c r="R108" s="131"/>
      <c r="S108" s="131"/>
      <c r="T108" s="131"/>
      <c r="U108" s="145"/>
    </row>
    <row r="109" spans="1:21" x14ac:dyDescent="0.2">
      <c r="A109" s="114" t="s">
        <v>4</v>
      </c>
      <c r="B109" s="114"/>
      <c r="C109" s="94">
        <f t="shared" si="11"/>
        <v>0</v>
      </c>
      <c r="D109" s="94">
        <v>0</v>
      </c>
      <c r="E109" s="94">
        <v>0</v>
      </c>
      <c r="F109" s="94">
        <v>0</v>
      </c>
      <c r="G109" s="94">
        <v>0</v>
      </c>
      <c r="H109" s="94">
        <v>0</v>
      </c>
      <c r="I109" s="136"/>
      <c r="J109" s="108"/>
      <c r="K109" s="108"/>
      <c r="L109" s="138"/>
      <c r="M109" s="138"/>
      <c r="N109" s="131"/>
      <c r="O109" s="131"/>
      <c r="P109" s="131"/>
      <c r="Q109" s="131"/>
      <c r="R109" s="131"/>
      <c r="S109" s="131"/>
      <c r="T109" s="131"/>
      <c r="U109" s="145"/>
    </row>
    <row r="110" spans="1:21" x14ac:dyDescent="0.2">
      <c r="A110" s="114" t="s">
        <v>11</v>
      </c>
      <c r="B110" s="114"/>
      <c r="C110" s="94">
        <f t="shared" si="11"/>
        <v>305</v>
      </c>
      <c r="D110" s="94">
        <v>0</v>
      </c>
      <c r="E110" s="94">
        <v>0</v>
      </c>
      <c r="F110" s="94">
        <v>105</v>
      </c>
      <c r="G110" s="94">
        <v>200</v>
      </c>
      <c r="H110" s="94">
        <v>200</v>
      </c>
      <c r="I110" s="136"/>
      <c r="J110" s="108"/>
      <c r="K110" s="108"/>
      <c r="L110" s="138"/>
      <c r="M110" s="138"/>
      <c r="N110" s="131"/>
      <c r="O110" s="131"/>
      <c r="P110" s="131"/>
      <c r="Q110" s="131"/>
      <c r="R110" s="131"/>
      <c r="S110" s="131"/>
      <c r="T110" s="131"/>
      <c r="U110" s="145"/>
    </row>
    <row r="111" spans="1:21" x14ac:dyDescent="0.2">
      <c r="A111" s="114" t="s">
        <v>12</v>
      </c>
      <c r="B111" s="114"/>
      <c r="C111" s="94">
        <f t="shared" si="11"/>
        <v>0</v>
      </c>
      <c r="D111" s="94">
        <v>0</v>
      </c>
      <c r="E111" s="94">
        <v>0</v>
      </c>
      <c r="F111" s="94">
        <v>0</v>
      </c>
      <c r="G111" s="94">
        <v>0</v>
      </c>
      <c r="H111" s="94">
        <v>0</v>
      </c>
      <c r="I111" s="136"/>
      <c r="J111" s="108"/>
      <c r="K111" s="108"/>
      <c r="L111" s="138"/>
      <c r="M111" s="138"/>
      <c r="N111" s="131"/>
      <c r="O111" s="131"/>
      <c r="P111" s="131"/>
      <c r="Q111" s="131"/>
      <c r="R111" s="131"/>
      <c r="S111" s="131"/>
      <c r="T111" s="131"/>
      <c r="U111" s="145"/>
    </row>
    <row r="112" spans="1:21" x14ac:dyDescent="0.2">
      <c r="A112" s="114" t="s">
        <v>13</v>
      </c>
      <c r="B112" s="114"/>
      <c r="C112" s="94">
        <f t="shared" si="11"/>
        <v>0</v>
      </c>
      <c r="D112" s="94">
        <v>0</v>
      </c>
      <c r="E112" s="94">
        <v>0</v>
      </c>
      <c r="F112" s="94">
        <v>0</v>
      </c>
      <c r="G112" s="94">
        <v>0</v>
      </c>
      <c r="H112" s="94">
        <v>0</v>
      </c>
      <c r="I112" s="136"/>
      <c r="J112" s="108"/>
      <c r="K112" s="108"/>
      <c r="L112" s="138"/>
      <c r="M112" s="138"/>
      <c r="N112" s="131"/>
      <c r="O112" s="131"/>
      <c r="P112" s="131"/>
      <c r="Q112" s="131"/>
      <c r="R112" s="131"/>
      <c r="S112" s="131"/>
      <c r="T112" s="131"/>
      <c r="U112" s="145"/>
    </row>
    <row r="113" spans="1:21" ht="12" customHeight="1" x14ac:dyDescent="0.2">
      <c r="A113" s="114" t="s">
        <v>602</v>
      </c>
      <c r="B113" s="114"/>
      <c r="C113" s="94">
        <f t="shared" si="11"/>
        <v>0</v>
      </c>
      <c r="D113" s="94">
        <v>0</v>
      </c>
      <c r="E113" s="94">
        <v>0</v>
      </c>
      <c r="F113" s="94">
        <v>0</v>
      </c>
      <c r="G113" s="94">
        <v>0</v>
      </c>
      <c r="H113" s="94">
        <v>0</v>
      </c>
      <c r="I113" s="137"/>
      <c r="J113" s="108"/>
      <c r="K113" s="108"/>
      <c r="L113" s="138"/>
      <c r="M113" s="138"/>
      <c r="N113" s="131"/>
      <c r="O113" s="131"/>
      <c r="P113" s="131"/>
      <c r="Q113" s="131"/>
      <c r="R113" s="131"/>
      <c r="S113" s="131"/>
      <c r="T113" s="131"/>
      <c r="U113" s="145"/>
    </row>
    <row r="114" spans="1:21" ht="39.75" customHeight="1" x14ac:dyDescent="0.2">
      <c r="A114" s="27" t="s">
        <v>418</v>
      </c>
      <c r="B114" s="142" t="s">
        <v>49</v>
      </c>
      <c r="C114" s="115"/>
      <c r="D114" s="115"/>
      <c r="E114" s="115"/>
      <c r="F114" s="115"/>
      <c r="G114" s="115"/>
      <c r="H114" s="116"/>
      <c r="I114" s="135" t="s">
        <v>270</v>
      </c>
      <c r="J114" s="108" t="s">
        <v>38</v>
      </c>
      <c r="K114" s="108" t="s">
        <v>414</v>
      </c>
      <c r="L114" s="110" t="s">
        <v>453</v>
      </c>
      <c r="M114" s="110" t="s">
        <v>452</v>
      </c>
      <c r="N114" s="131"/>
      <c r="O114" s="131"/>
      <c r="P114" s="131"/>
      <c r="Q114" s="131"/>
      <c r="R114" s="131"/>
      <c r="S114" s="131"/>
      <c r="T114" s="131"/>
      <c r="U114" s="131"/>
    </row>
    <row r="115" spans="1:21" x14ac:dyDescent="0.2">
      <c r="A115" s="114" t="s">
        <v>14</v>
      </c>
      <c r="B115" s="114"/>
      <c r="C115" s="94">
        <f t="shared" ref="C115:C120" si="12">SUM(E115,F115,G115)</f>
        <v>535</v>
      </c>
      <c r="D115" s="94">
        <f>SUM(D116,D117,D118,D119,D120)</f>
        <v>210.99799999999999</v>
      </c>
      <c r="E115" s="94">
        <f>SUM(E116,E117,E118,E119,E120)</f>
        <v>175</v>
      </c>
      <c r="F115" s="94">
        <f>SUM(F116,F117,F118,F119,F120)</f>
        <v>160</v>
      </c>
      <c r="G115" s="94">
        <f>SUM(G116,G117,G118,G119,G120)</f>
        <v>200</v>
      </c>
      <c r="H115" s="94">
        <f>SUM(H116,H117,H118,H119,H120)</f>
        <v>200</v>
      </c>
      <c r="I115" s="136"/>
      <c r="J115" s="108"/>
      <c r="K115" s="108"/>
      <c r="L115" s="138"/>
      <c r="M115" s="138"/>
      <c r="N115" s="131"/>
      <c r="O115" s="131"/>
      <c r="P115" s="131"/>
      <c r="Q115" s="131"/>
      <c r="R115" s="131"/>
      <c r="S115" s="131"/>
      <c r="T115" s="131"/>
      <c r="U115" s="131"/>
    </row>
    <row r="116" spans="1:21" x14ac:dyDescent="0.2">
      <c r="A116" s="114" t="s">
        <v>4</v>
      </c>
      <c r="B116" s="114"/>
      <c r="C116" s="94">
        <f t="shared" si="12"/>
        <v>0</v>
      </c>
      <c r="D116" s="94">
        <v>0</v>
      </c>
      <c r="E116" s="94">
        <v>0</v>
      </c>
      <c r="F116" s="94">
        <v>0</v>
      </c>
      <c r="G116" s="94">
        <v>0</v>
      </c>
      <c r="H116" s="94">
        <v>0</v>
      </c>
      <c r="I116" s="136"/>
      <c r="J116" s="108"/>
      <c r="K116" s="108"/>
      <c r="L116" s="138"/>
      <c r="M116" s="138"/>
      <c r="N116" s="131"/>
      <c r="O116" s="131"/>
      <c r="P116" s="131"/>
      <c r="Q116" s="131"/>
      <c r="R116" s="131"/>
      <c r="S116" s="131"/>
      <c r="T116" s="131"/>
      <c r="U116" s="131"/>
    </row>
    <row r="117" spans="1:21" x14ac:dyDescent="0.2">
      <c r="A117" s="114" t="s">
        <v>11</v>
      </c>
      <c r="B117" s="114"/>
      <c r="C117" s="94">
        <f t="shared" si="12"/>
        <v>535</v>
      </c>
      <c r="D117" s="34">
        <v>210.99799999999999</v>
      </c>
      <c r="E117" s="94">
        <v>175</v>
      </c>
      <c r="F117" s="94">
        <v>160</v>
      </c>
      <c r="G117" s="94">
        <v>200</v>
      </c>
      <c r="H117" s="94">
        <v>200</v>
      </c>
      <c r="I117" s="136"/>
      <c r="J117" s="108"/>
      <c r="K117" s="108"/>
      <c r="L117" s="138"/>
      <c r="M117" s="138"/>
      <c r="N117" s="131"/>
      <c r="O117" s="131"/>
      <c r="P117" s="131"/>
      <c r="Q117" s="131"/>
      <c r="R117" s="131"/>
      <c r="S117" s="131"/>
      <c r="T117" s="131"/>
      <c r="U117" s="131"/>
    </row>
    <row r="118" spans="1:21" x14ac:dyDescent="0.2">
      <c r="A118" s="114" t="s">
        <v>12</v>
      </c>
      <c r="B118" s="114"/>
      <c r="C118" s="94">
        <f t="shared" si="12"/>
        <v>0</v>
      </c>
      <c r="D118" s="94">
        <v>0</v>
      </c>
      <c r="E118" s="94">
        <v>0</v>
      </c>
      <c r="F118" s="94">
        <v>0</v>
      </c>
      <c r="G118" s="94">
        <v>0</v>
      </c>
      <c r="H118" s="94">
        <v>0</v>
      </c>
      <c r="I118" s="136"/>
      <c r="J118" s="108"/>
      <c r="K118" s="108"/>
      <c r="L118" s="138"/>
      <c r="M118" s="138"/>
      <c r="N118" s="131"/>
      <c r="O118" s="131"/>
      <c r="P118" s="131"/>
      <c r="Q118" s="131"/>
      <c r="R118" s="131"/>
      <c r="S118" s="131"/>
      <c r="T118" s="131"/>
      <c r="U118" s="131"/>
    </row>
    <row r="119" spans="1:21" x14ac:dyDescent="0.2">
      <c r="A119" s="114" t="s">
        <v>13</v>
      </c>
      <c r="B119" s="114"/>
      <c r="C119" s="94">
        <f t="shared" si="12"/>
        <v>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136"/>
      <c r="J119" s="108"/>
      <c r="K119" s="108"/>
      <c r="L119" s="138"/>
      <c r="M119" s="138"/>
      <c r="N119" s="131"/>
      <c r="O119" s="131"/>
      <c r="P119" s="131"/>
      <c r="Q119" s="131"/>
      <c r="R119" s="131"/>
      <c r="S119" s="131"/>
      <c r="T119" s="131"/>
      <c r="U119" s="131"/>
    </row>
    <row r="120" spans="1:21" x14ac:dyDescent="0.2">
      <c r="A120" s="114" t="s">
        <v>2</v>
      </c>
      <c r="B120" s="114"/>
      <c r="C120" s="94">
        <f t="shared" si="12"/>
        <v>0</v>
      </c>
      <c r="D120" s="94">
        <v>0</v>
      </c>
      <c r="E120" s="94">
        <v>0</v>
      </c>
      <c r="F120" s="94">
        <v>0</v>
      </c>
      <c r="G120" s="94">
        <v>0</v>
      </c>
      <c r="H120" s="94">
        <v>0</v>
      </c>
      <c r="I120" s="137"/>
      <c r="J120" s="108"/>
      <c r="K120" s="108"/>
      <c r="L120" s="138"/>
      <c r="M120" s="138"/>
      <c r="N120" s="131"/>
      <c r="O120" s="131"/>
      <c r="P120" s="131"/>
      <c r="Q120" s="131"/>
      <c r="R120" s="131"/>
      <c r="S120" s="131"/>
      <c r="T120" s="131"/>
      <c r="U120" s="131"/>
    </row>
    <row r="121" spans="1:21" ht="40.5" customHeight="1" x14ac:dyDescent="0.2">
      <c r="A121" s="27" t="s">
        <v>423</v>
      </c>
      <c r="B121" s="142" t="s">
        <v>50</v>
      </c>
      <c r="C121" s="115"/>
      <c r="D121" s="115"/>
      <c r="E121" s="115"/>
      <c r="F121" s="115"/>
      <c r="G121" s="115"/>
      <c r="H121" s="116"/>
      <c r="I121" s="135" t="s">
        <v>270</v>
      </c>
      <c r="J121" s="108" t="s">
        <v>38</v>
      </c>
      <c r="K121" s="108" t="s">
        <v>413</v>
      </c>
      <c r="L121" s="110" t="s">
        <v>453</v>
      </c>
      <c r="M121" s="110" t="s">
        <v>452</v>
      </c>
      <c r="N121" s="131"/>
      <c r="O121" s="131"/>
      <c r="P121" s="131"/>
      <c r="Q121" s="131"/>
      <c r="R121" s="131"/>
      <c r="S121" s="131"/>
      <c r="T121" s="131"/>
      <c r="U121" s="131"/>
    </row>
    <row r="122" spans="1:21" x14ac:dyDescent="0.2">
      <c r="A122" s="114" t="s">
        <v>14</v>
      </c>
      <c r="B122" s="114"/>
      <c r="C122" s="94">
        <f t="shared" ref="C122:C127" si="13">SUM(E122,F122,G122)</f>
        <v>495</v>
      </c>
      <c r="D122" s="94">
        <f>SUM(D123:D127)</f>
        <v>74.400000000000006</v>
      </c>
      <c r="E122" s="94">
        <f>SUM(E123,E124,E125,E126,E127)</f>
        <v>145</v>
      </c>
      <c r="F122" s="94">
        <f>SUM(F123,F124,F125,F126,F127)</f>
        <v>150</v>
      </c>
      <c r="G122" s="94">
        <f>SUM(G123,G124,G125,G126,G127)</f>
        <v>200</v>
      </c>
      <c r="H122" s="94">
        <f>SUM(H123,H124,H125,H126,H127)</f>
        <v>200</v>
      </c>
      <c r="I122" s="136"/>
      <c r="J122" s="108"/>
      <c r="K122" s="108"/>
      <c r="L122" s="138"/>
      <c r="M122" s="138"/>
      <c r="N122" s="131"/>
      <c r="O122" s="131"/>
      <c r="P122" s="131"/>
      <c r="Q122" s="131"/>
      <c r="R122" s="131"/>
      <c r="S122" s="131"/>
      <c r="T122" s="131"/>
      <c r="U122" s="131"/>
    </row>
    <row r="123" spans="1:21" x14ac:dyDescent="0.2">
      <c r="A123" s="114" t="s">
        <v>4</v>
      </c>
      <c r="B123" s="114"/>
      <c r="C123" s="94">
        <f t="shared" si="13"/>
        <v>0</v>
      </c>
      <c r="D123" s="94">
        <v>0</v>
      </c>
      <c r="E123" s="94">
        <v>0</v>
      </c>
      <c r="F123" s="94">
        <v>0</v>
      </c>
      <c r="G123" s="94">
        <v>0</v>
      </c>
      <c r="H123" s="94">
        <v>0</v>
      </c>
      <c r="I123" s="136"/>
      <c r="J123" s="108"/>
      <c r="K123" s="108"/>
      <c r="L123" s="138"/>
      <c r="M123" s="138"/>
      <c r="N123" s="131"/>
      <c r="O123" s="131"/>
      <c r="P123" s="131"/>
      <c r="Q123" s="131"/>
      <c r="R123" s="131"/>
      <c r="S123" s="131"/>
      <c r="T123" s="131"/>
      <c r="U123" s="131"/>
    </row>
    <row r="124" spans="1:21" x14ac:dyDescent="0.2">
      <c r="A124" s="114" t="s">
        <v>11</v>
      </c>
      <c r="B124" s="114"/>
      <c r="C124" s="94">
        <f t="shared" si="13"/>
        <v>495</v>
      </c>
      <c r="D124" s="34">
        <v>74.400000000000006</v>
      </c>
      <c r="E124" s="94">
        <v>145</v>
      </c>
      <c r="F124" s="94">
        <v>150</v>
      </c>
      <c r="G124" s="94">
        <v>200</v>
      </c>
      <c r="H124" s="94">
        <v>200</v>
      </c>
      <c r="I124" s="136"/>
      <c r="J124" s="108"/>
      <c r="K124" s="108"/>
      <c r="L124" s="138"/>
      <c r="M124" s="138"/>
      <c r="N124" s="131"/>
      <c r="O124" s="131"/>
      <c r="P124" s="131"/>
      <c r="Q124" s="131"/>
      <c r="R124" s="131"/>
      <c r="S124" s="131"/>
      <c r="T124" s="131"/>
      <c r="U124" s="131"/>
    </row>
    <row r="125" spans="1:21" x14ac:dyDescent="0.2">
      <c r="A125" s="114" t="s">
        <v>12</v>
      </c>
      <c r="B125" s="114"/>
      <c r="C125" s="94">
        <f t="shared" si="13"/>
        <v>0</v>
      </c>
      <c r="D125" s="94">
        <v>0</v>
      </c>
      <c r="E125" s="94">
        <v>0</v>
      </c>
      <c r="F125" s="94">
        <v>0</v>
      </c>
      <c r="G125" s="94">
        <v>0</v>
      </c>
      <c r="H125" s="94">
        <v>0</v>
      </c>
      <c r="I125" s="136"/>
      <c r="J125" s="108"/>
      <c r="K125" s="108"/>
      <c r="L125" s="138"/>
      <c r="M125" s="138"/>
      <c r="N125" s="131"/>
      <c r="O125" s="131"/>
      <c r="P125" s="131"/>
      <c r="Q125" s="131"/>
      <c r="R125" s="131"/>
      <c r="S125" s="131"/>
      <c r="T125" s="131"/>
      <c r="U125" s="131"/>
    </row>
    <row r="126" spans="1:21" x14ac:dyDescent="0.2">
      <c r="A126" s="114" t="s">
        <v>13</v>
      </c>
      <c r="B126" s="114"/>
      <c r="C126" s="94">
        <f t="shared" si="13"/>
        <v>0</v>
      </c>
      <c r="D126" s="94">
        <v>0</v>
      </c>
      <c r="E126" s="94">
        <v>0</v>
      </c>
      <c r="F126" s="94">
        <v>0</v>
      </c>
      <c r="G126" s="94">
        <v>0</v>
      </c>
      <c r="H126" s="94">
        <v>0</v>
      </c>
      <c r="I126" s="136"/>
      <c r="J126" s="108"/>
      <c r="K126" s="108"/>
      <c r="L126" s="138"/>
      <c r="M126" s="138"/>
      <c r="N126" s="131"/>
      <c r="O126" s="131"/>
      <c r="P126" s="131"/>
      <c r="Q126" s="131"/>
      <c r="R126" s="131"/>
      <c r="S126" s="131"/>
      <c r="T126" s="131"/>
      <c r="U126" s="131"/>
    </row>
    <row r="127" spans="1:21" ht="12" customHeight="1" x14ac:dyDescent="0.2">
      <c r="A127" s="114" t="s">
        <v>602</v>
      </c>
      <c r="B127" s="114"/>
      <c r="C127" s="94">
        <f t="shared" si="13"/>
        <v>0</v>
      </c>
      <c r="D127" s="94">
        <v>0</v>
      </c>
      <c r="E127" s="94">
        <v>0</v>
      </c>
      <c r="F127" s="94">
        <v>0</v>
      </c>
      <c r="G127" s="94">
        <v>0</v>
      </c>
      <c r="H127" s="94">
        <v>0</v>
      </c>
      <c r="I127" s="137"/>
      <c r="J127" s="108"/>
      <c r="K127" s="108"/>
      <c r="L127" s="138"/>
      <c r="M127" s="138"/>
      <c r="N127" s="131"/>
      <c r="O127" s="131"/>
      <c r="P127" s="131"/>
      <c r="Q127" s="131"/>
      <c r="R127" s="131"/>
      <c r="S127" s="131"/>
      <c r="T127" s="131"/>
      <c r="U127" s="131"/>
    </row>
    <row r="128" spans="1:21" ht="36.75" customHeight="1" x14ac:dyDescent="0.2">
      <c r="A128" s="27" t="s">
        <v>498</v>
      </c>
      <c r="B128" s="142" t="s">
        <v>51</v>
      </c>
      <c r="C128" s="115"/>
      <c r="D128" s="115"/>
      <c r="E128" s="115"/>
      <c r="F128" s="115"/>
      <c r="G128" s="115"/>
      <c r="H128" s="116"/>
      <c r="I128" s="135" t="s">
        <v>270</v>
      </c>
      <c r="J128" s="108" t="s">
        <v>38</v>
      </c>
      <c r="K128" s="108" t="s">
        <v>412</v>
      </c>
      <c r="L128" s="110" t="s">
        <v>453</v>
      </c>
      <c r="M128" s="110" t="s">
        <v>452</v>
      </c>
      <c r="N128" s="131"/>
      <c r="O128" s="131"/>
      <c r="P128" s="131"/>
      <c r="Q128" s="131"/>
      <c r="R128" s="131"/>
      <c r="S128" s="131"/>
      <c r="T128" s="131"/>
      <c r="U128" s="131"/>
    </row>
    <row r="129" spans="1:21" x14ac:dyDescent="0.2">
      <c r="A129" s="114" t="s">
        <v>14</v>
      </c>
      <c r="B129" s="114"/>
      <c r="C129" s="94">
        <f t="shared" ref="C129:C134" si="14">SUM(E129,F129,G129)</f>
        <v>595.29</v>
      </c>
      <c r="D129" s="94">
        <f>SUM(D130,D131,D132,D133,D134)</f>
        <v>244.59575000000001</v>
      </c>
      <c r="E129" s="94">
        <f>SUM(E130,E131,E132,E133,E134)</f>
        <v>195.29</v>
      </c>
      <c r="F129" s="94">
        <f>SUM(F130,F131,F132,F133,F134)</f>
        <v>200</v>
      </c>
      <c r="G129" s="94">
        <f>SUM(G130,G131,G132,G133,G134)</f>
        <v>200</v>
      </c>
      <c r="H129" s="94">
        <f>SUM(H130,H131,H132,H133,H134)</f>
        <v>200</v>
      </c>
      <c r="I129" s="136"/>
      <c r="J129" s="108"/>
      <c r="K129" s="108"/>
      <c r="L129" s="138"/>
      <c r="M129" s="138"/>
      <c r="N129" s="131"/>
      <c r="O129" s="131"/>
      <c r="P129" s="131"/>
      <c r="Q129" s="131"/>
      <c r="R129" s="131"/>
      <c r="S129" s="131"/>
      <c r="T129" s="131"/>
      <c r="U129" s="131"/>
    </row>
    <row r="130" spans="1:21" x14ac:dyDescent="0.2">
      <c r="A130" s="114" t="s">
        <v>4</v>
      </c>
      <c r="B130" s="114"/>
      <c r="C130" s="94">
        <f t="shared" si="14"/>
        <v>0</v>
      </c>
      <c r="D130" s="34">
        <v>137.43621999999999</v>
      </c>
      <c r="E130" s="94">
        <v>0</v>
      </c>
      <c r="F130" s="94">
        <v>0</v>
      </c>
      <c r="G130" s="94">
        <v>0</v>
      </c>
      <c r="H130" s="94">
        <v>0</v>
      </c>
      <c r="I130" s="136"/>
      <c r="J130" s="108"/>
      <c r="K130" s="108"/>
      <c r="L130" s="138"/>
      <c r="M130" s="138"/>
      <c r="N130" s="131"/>
      <c r="O130" s="131"/>
      <c r="P130" s="131"/>
      <c r="Q130" s="131"/>
      <c r="R130" s="131"/>
      <c r="S130" s="131"/>
      <c r="T130" s="131"/>
      <c r="U130" s="131"/>
    </row>
    <row r="131" spans="1:21" x14ac:dyDescent="0.2">
      <c r="A131" s="114" t="s">
        <v>11</v>
      </c>
      <c r="B131" s="114"/>
      <c r="C131" s="94">
        <f t="shared" si="14"/>
        <v>595.29</v>
      </c>
      <c r="D131" s="34">
        <v>107.15953</v>
      </c>
      <c r="E131" s="94">
        <v>195.29</v>
      </c>
      <c r="F131" s="94">
        <v>200</v>
      </c>
      <c r="G131" s="94">
        <v>200</v>
      </c>
      <c r="H131" s="94">
        <v>200</v>
      </c>
      <c r="I131" s="136"/>
      <c r="J131" s="108"/>
      <c r="K131" s="108"/>
      <c r="L131" s="138"/>
      <c r="M131" s="138"/>
      <c r="N131" s="131"/>
      <c r="O131" s="131"/>
      <c r="P131" s="131"/>
      <c r="Q131" s="131"/>
      <c r="R131" s="131"/>
      <c r="S131" s="131"/>
      <c r="T131" s="131"/>
      <c r="U131" s="131"/>
    </row>
    <row r="132" spans="1:21" x14ac:dyDescent="0.2">
      <c r="A132" s="114" t="s">
        <v>12</v>
      </c>
      <c r="B132" s="114"/>
      <c r="C132" s="94">
        <f t="shared" si="14"/>
        <v>0</v>
      </c>
      <c r="D132" s="94">
        <v>0</v>
      </c>
      <c r="E132" s="94">
        <v>0</v>
      </c>
      <c r="F132" s="94">
        <v>0</v>
      </c>
      <c r="G132" s="94">
        <v>0</v>
      </c>
      <c r="H132" s="94">
        <v>0</v>
      </c>
      <c r="I132" s="136"/>
      <c r="J132" s="108"/>
      <c r="K132" s="108"/>
      <c r="L132" s="138"/>
      <c r="M132" s="138"/>
      <c r="N132" s="131"/>
      <c r="O132" s="131"/>
      <c r="P132" s="131"/>
      <c r="Q132" s="131"/>
      <c r="R132" s="131"/>
      <c r="S132" s="131"/>
      <c r="T132" s="131"/>
      <c r="U132" s="131"/>
    </row>
    <row r="133" spans="1:21" x14ac:dyDescent="0.2">
      <c r="A133" s="114" t="s">
        <v>13</v>
      </c>
      <c r="B133" s="114"/>
      <c r="C133" s="94">
        <f t="shared" si="14"/>
        <v>0</v>
      </c>
      <c r="D133" s="94">
        <v>0</v>
      </c>
      <c r="E133" s="94">
        <v>0</v>
      </c>
      <c r="F133" s="94">
        <v>0</v>
      </c>
      <c r="G133" s="94">
        <v>0</v>
      </c>
      <c r="H133" s="94">
        <v>0</v>
      </c>
      <c r="I133" s="136"/>
      <c r="J133" s="108"/>
      <c r="K133" s="108"/>
      <c r="L133" s="138"/>
      <c r="M133" s="138"/>
      <c r="N133" s="131"/>
      <c r="O133" s="131"/>
      <c r="P133" s="131"/>
      <c r="Q133" s="131"/>
      <c r="R133" s="131"/>
      <c r="S133" s="131"/>
      <c r="T133" s="131"/>
      <c r="U133" s="131"/>
    </row>
    <row r="134" spans="1:21" ht="12" customHeight="1" x14ac:dyDescent="0.2">
      <c r="A134" s="114" t="s">
        <v>602</v>
      </c>
      <c r="B134" s="114"/>
      <c r="C134" s="94">
        <f t="shared" si="14"/>
        <v>0</v>
      </c>
      <c r="D134" s="94">
        <v>0</v>
      </c>
      <c r="E134" s="94">
        <v>0</v>
      </c>
      <c r="F134" s="94">
        <v>0</v>
      </c>
      <c r="G134" s="94">
        <v>0</v>
      </c>
      <c r="H134" s="94">
        <v>0</v>
      </c>
      <c r="I134" s="137"/>
      <c r="J134" s="108"/>
      <c r="K134" s="108"/>
      <c r="L134" s="138"/>
      <c r="M134" s="138"/>
      <c r="N134" s="131"/>
      <c r="O134" s="131"/>
      <c r="P134" s="131"/>
      <c r="Q134" s="131"/>
      <c r="R134" s="131"/>
      <c r="S134" s="131"/>
      <c r="T134" s="131"/>
      <c r="U134" s="131"/>
    </row>
    <row r="135" spans="1:21" ht="36" customHeight="1" x14ac:dyDescent="0.2">
      <c r="A135" s="79"/>
      <c r="B135" s="146" t="s">
        <v>495</v>
      </c>
      <c r="C135" s="147"/>
      <c r="D135" s="147"/>
      <c r="E135" s="147"/>
      <c r="F135" s="147"/>
      <c r="G135" s="48"/>
      <c r="H135" s="49"/>
      <c r="I135" s="74"/>
      <c r="J135" s="73"/>
      <c r="K135" s="75"/>
      <c r="L135" s="77"/>
      <c r="M135" s="77" t="s">
        <v>496</v>
      </c>
      <c r="N135" s="78"/>
      <c r="O135" s="78"/>
      <c r="P135" s="78"/>
      <c r="Q135" s="78"/>
      <c r="R135" s="78"/>
      <c r="S135" s="78"/>
      <c r="T135" s="78"/>
      <c r="U135" s="78"/>
    </row>
    <row r="136" spans="1:21" ht="26.25" customHeight="1" x14ac:dyDescent="0.2">
      <c r="A136" s="27" t="s">
        <v>499</v>
      </c>
      <c r="B136" s="142" t="s">
        <v>239</v>
      </c>
      <c r="C136" s="115"/>
      <c r="D136" s="115"/>
      <c r="E136" s="115"/>
      <c r="F136" s="115"/>
      <c r="G136" s="115"/>
      <c r="H136" s="116"/>
      <c r="I136" s="135" t="s">
        <v>420</v>
      </c>
      <c r="J136" s="135" t="s">
        <v>38</v>
      </c>
      <c r="K136" s="108"/>
      <c r="L136" s="110" t="s">
        <v>459</v>
      </c>
      <c r="M136" s="110" t="s">
        <v>458</v>
      </c>
      <c r="N136" s="131"/>
      <c r="O136" s="131"/>
      <c r="P136" s="131"/>
      <c r="Q136" s="131"/>
      <c r="R136" s="131"/>
      <c r="S136" s="131"/>
      <c r="T136" s="131"/>
      <c r="U136" s="131"/>
    </row>
    <row r="137" spans="1:21" x14ac:dyDescent="0.2">
      <c r="A137" s="114" t="s">
        <v>14</v>
      </c>
      <c r="B137" s="114"/>
      <c r="C137" s="94">
        <f t="shared" ref="C137:C142" si="15">SUM(E137,F137,G137)</f>
        <v>334</v>
      </c>
      <c r="D137" s="94">
        <f>SUM(D138,D139,D140,D141,D142)</f>
        <v>175</v>
      </c>
      <c r="E137" s="94">
        <f>SUM(E138,E139,E140,E141,E142)</f>
        <v>84</v>
      </c>
      <c r="F137" s="94">
        <f>SUM(F138,F139,F140,F141,F142)</f>
        <v>50</v>
      </c>
      <c r="G137" s="94">
        <f>SUM(G138,G139,G140,G141,G142)</f>
        <v>200</v>
      </c>
      <c r="H137" s="94">
        <f>SUM(H138,H139,H140,H141,H142)</f>
        <v>200</v>
      </c>
      <c r="I137" s="136"/>
      <c r="J137" s="136"/>
      <c r="K137" s="108"/>
      <c r="L137" s="138"/>
      <c r="M137" s="138"/>
      <c r="N137" s="131"/>
      <c r="O137" s="131"/>
      <c r="P137" s="131"/>
      <c r="Q137" s="131"/>
      <c r="R137" s="131"/>
      <c r="S137" s="131"/>
      <c r="T137" s="131"/>
      <c r="U137" s="131"/>
    </row>
    <row r="138" spans="1:21" ht="21" customHeight="1" x14ac:dyDescent="0.2">
      <c r="A138" s="114" t="s">
        <v>4</v>
      </c>
      <c r="B138" s="114"/>
      <c r="C138" s="94">
        <f t="shared" si="15"/>
        <v>0</v>
      </c>
      <c r="D138" s="94">
        <v>175</v>
      </c>
      <c r="E138" s="94">
        <v>0</v>
      </c>
      <c r="F138" s="94">
        <v>0</v>
      </c>
      <c r="G138" s="94">
        <v>0</v>
      </c>
      <c r="H138" s="94">
        <v>0</v>
      </c>
      <c r="I138" s="136"/>
      <c r="J138" s="136"/>
      <c r="K138" s="108"/>
      <c r="L138" s="138"/>
      <c r="M138" s="138"/>
      <c r="N138" s="131"/>
      <c r="O138" s="131"/>
      <c r="P138" s="131"/>
      <c r="Q138" s="131"/>
      <c r="R138" s="131"/>
      <c r="S138" s="131"/>
      <c r="T138" s="131"/>
      <c r="U138" s="131"/>
    </row>
    <row r="139" spans="1:21" ht="12.75" customHeight="1" x14ac:dyDescent="0.2">
      <c r="A139" s="114" t="s">
        <v>11</v>
      </c>
      <c r="B139" s="114"/>
      <c r="C139" s="94">
        <f t="shared" si="15"/>
        <v>334</v>
      </c>
      <c r="D139" s="94">
        <v>0</v>
      </c>
      <c r="E139" s="94">
        <v>84</v>
      </c>
      <c r="F139" s="94">
        <v>50</v>
      </c>
      <c r="G139" s="94">
        <v>200</v>
      </c>
      <c r="H139" s="94">
        <v>200</v>
      </c>
      <c r="I139" s="136"/>
      <c r="J139" s="136"/>
      <c r="K139" s="108"/>
      <c r="L139" s="138"/>
      <c r="M139" s="138"/>
      <c r="N139" s="131"/>
      <c r="O139" s="131"/>
      <c r="P139" s="131"/>
      <c r="Q139" s="131"/>
      <c r="R139" s="131"/>
      <c r="S139" s="131"/>
      <c r="T139" s="131"/>
      <c r="U139" s="131"/>
    </row>
    <row r="140" spans="1:21" x14ac:dyDescent="0.2">
      <c r="A140" s="114" t="s">
        <v>12</v>
      </c>
      <c r="B140" s="114"/>
      <c r="C140" s="94">
        <f t="shared" si="15"/>
        <v>0</v>
      </c>
      <c r="D140" s="94">
        <v>0</v>
      </c>
      <c r="E140" s="94">
        <v>0</v>
      </c>
      <c r="F140" s="94">
        <v>0</v>
      </c>
      <c r="G140" s="94">
        <v>0</v>
      </c>
      <c r="H140" s="94">
        <v>0</v>
      </c>
      <c r="I140" s="136"/>
      <c r="J140" s="136"/>
      <c r="K140" s="108"/>
      <c r="L140" s="138"/>
      <c r="M140" s="138"/>
      <c r="N140" s="131"/>
      <c r="O140" s="131"/>
      <c r="P140" s="131"/>
      <c r="Q140" s="131"/>
      <c r="R140" s="131"/>
      <c r="S140" s="131"/>
      <c r="T140" s="131"/>
      <c r="U140" s="131"/>
    </row>
    <row r="141" spans="1:21" x14ac:dyDescent="0.2">
      <c r="A141" s="114" t="s">
        <v>13</v>
      </c>
      <c r="B141" s="114"/>
      <c r="C141" s="94">
        <f t="shared" si="15"/>
        <v>0</v>
      </c>
      <c r="D141" s="94">
        <v>0</v>
      </c>
      <c r="E141" s="94">
        <v>0</v>
      </c>
      <c r="F141" s="94">
        <v>0</v>
      </c>
      <c r="G141" s="94">
        <v>0</v>
      </c>
      <c r="H141" s="94">
        <v>0</v>
      </c>
      <c r="I141" s="136"/>
      <c r="J141" s="136"/>
      <c r="K141" s="108"/>
      <c r="L141" s="138"/>
      <c r="M141" s="138"/>
      <c r="N141" s="131"/>
      <c r="O141" s="131"/>
      <c r="P141" s="131"/>
      <c r="Q141" s="131"/>
      <c r="R141" s="131"/>
      <c r="S141" s="131"/>
      <c r="T141" s="131"/>
      <c r="U141" s="131"/>
    </row>
    <row r="142" spans="1:21" ht="12" customHeight="1" x14ac:dyDescent="0.2">
      <c r="A142" s="114" t="s">
        <v>602</v>
      </c>
      <c r="B142" s="114"/>
      <c r="C142" s="94">
        <f t="shared" si="15"/>
        <v>0</v>
      </c>
      <c r="D142" s="94">
        <v>0</v>
      </c>
      <c r="E142" s="94">
        <v>0</v>
      </c>
      <c r="F142" s="94">
        <v>0</v>
      </c>
      <c r="G142" s="94">
        <v>0</v>
      </c>
      <c r="H142" s="94">
        <v>0</v>
      </c>
      <c r="I142" s="137"/>
      <c r="J142" s="137"/>
      <c r="K142" s="108"/>
      <c r="L142" s="138"/>
      <c r="M142" s="138"/>
      <c r="N142" s="131"/>
      <c r="O142" s="131"/>
      <c r="P142" s="131"/>
      <c r="Q142" s="131"/>
      <c r="R142" s="131"/>
      <c r="S142" s="131"/>
      <c r="T142" s="131"/>
      <c r="U142" s="131"/>
    </row>
    <row r="143" spans="1:21" ht="27.75" customHeight="1" x14ac:dyDescent="0.2">
      <c r="A143" s="27" t="s">
        <v>500</v>
      </c>
      <c r="B143" s="142" t="s">
        <v>243</v>
      </c>
      <c r="C143" s="115"/>
      <c r="D143" s="115"/>
      <c r="E143" s="115"/>
      <c r="F143" s="115"/>
      <c r="G143" s="115"/>
      <c r="H143" s="116"/>
      <c r="I143" s="135" t="s">
        <v>270</v>
      </c>
      <c r="J143" s="108" t="s">
        <v>38</v>
      </c>
      <c r="K143" s="108"/>
      <c r="L143" s="110" t="s">
        <v>453</v>
      </c>
      <c r="M143" s="110" t="s">
        <v>452</v>
      </c>
      <c r="N143" s="131"/>
      <c r="O143" s="131"/>
      <c r="P143" s="131"/>
      <c r="Q143" s="131"/>
      <c r="R143" s="131"/>
      <c r="S143" s="131"/>
      <c r="T143" s="131"/>
      <c r="U143" s="131"/>
    </row>
    <row r="144" spans="1:21" x14ac:dyDescent="0.2">
      <c r="A144" s="114" t="s">
        <v>14</v>
      </c>
      <c r="B144" s="114"/>
      <c r="C144" s="94">
        <f t="shared" ref="C144:C149" si="16">SUM(E144,F144,G144)</f>
        <v>449.6</v>
      </c>
      <c r="D144" s="94">
        <f>SUM(D145,D146,D147,D148,D149)</f>
        <v>198</v>
      </c>
      <c r="E144" s="94">
        <f>SUM(E145,E146,E147,E148,E149)</f>
        <v>149.6</v>
      </c>
      <c r="F144" s="94">
        <f>SUM(F145,F146,F147,F148,F149)</f>
        <v>100</v>
      </c>
      <c r="G144" s="94">
        <f>SUM(G145,G146,G147,G148,G149)</f>
        <v>200</v>
      </c>
      <c r="H144" s="94">
        <f>SUM(H145,H146,H147,H148,H149)</f>
        <v>200</v>
      </c>
      <c r="I144" s="136"/>
      <c r="J144" s="108"/>
      <c r="K144" s="108"/>
      <c r="L144" s="138"/>
      <c r="M144" s="138"/>
      <c r="N144" s="131"/>
      <c r="O144" s="131"/>
      <c r="P144" s="131"/>
      <c r="Q144" s="131"/>
      <c r="R144" s="131"/>
      <c r="S144" s="131"/>
      <c r="T144" s="131"/>
      <c r="U144" s="131"/>
    </row>
    <row r="145" spans="1:21" x14ac:dyDescent="0.2">
      <c r="A145" s="114" t="s">
        <v>4</v>
      </c>
      <c r="B145" s="114"/>
      <c r="C145" s="94">
        <f t="shared" si="16"/>
        <v>79.563779999999994</v>
      </c>
      <c r="D145" s="94">
        <v>198</v>
      </c>
      <c r="E145" s="94">
        <v>79.563779999999994</v>
      </c>
      <c r="F145" s="94">
        <v>0</v>
      </c>
      <c r="G145" s="94">
        <v>0</v>
      </c>
      <c r="H145" s="94">
        <v>0</v>
      </c>
      <c r="I145" s="136"/>
      <c r="J145" s="108"/>
      <c r="K145" s="108"/>
      <c r="L145" s="138"/>
      <c r="M145" s="138"/>
      <c r="N145" s="131"/>
      <c r="O145" s="131"/>
      <c r="P145" s="131"/>
      <c r="Q145" s="131"/>
      <c r="R145" s="131"/>
      <c r="S145" s="131"/>
      <c r="T145" s="131"/>
      <c r="U145" s="131"/>
    </row>
    <row r="146" spans="1:21" x14ac:dyDescent="0.2">
      <c r="A146" s="114" t="s">
        <v>11</v>
      </c>
      <c r="B146" s="114"/>
      <c r="C146" s="94">
        <f t="shared" si="16"/>
        <v>370.03622000000001</v>
      </c>
      <c r="D146" s="94">
        <v>0</v>
      </c>
      <c r="E146" s="94">
        <v>70.03622</v>
      </c>
      <c r="F146" s="94">
        <v>100</v>
      </c>
      <c r="G146" s="94">
        <v>200</v>
      </c>
      <c r="H146" s="94">
        <v>200</v>
      </c>
      <c r="I146" s="136"/>
      <c r="J146" s="108"/>
      <c r="K146" s="108"/>
      <c r="L146" s="138"/>
      <c r="M146" s="138"/>
      <c r="N146" s="131"/>
      <c r="O146" s="131"/>
      <c r="P146" s="131"/>
      <c r="Q146" s="131"/>
      <c r="R146" s="131"/>
      <c r="S146" s="131"/>
      <c r="T146" s="131"/>
      <c r="U146" s="131"/>
    </row>
    <row r="147" spans="1:21" x14ac:dyDescent="0.2">
      <c r="A147" s="114" t="s">
        <v>12</v>
      </c>
      <c r="B147" s="114"/>
      <c r="C147" s="94">
        <f t="shared" si="16"/>
        <v>0</v>
      </c>
      <c r="D147" s="94">
        <v>0</v>
      </c>
      <c r="E147" s="94">
        <v>0</v>
      </c>
      <c r="F147" s="94">
        <v>0</v>
      </c>
      <c r="G147" s="94">
        <v>0</v>
      </c>
      <c r="H147" s="94">
        <v>0</v>
      </c>
      <c r="I147" s="136"/>
      <c r="J147" s="108"/>
      <c r="K147" s="108"/>
      <c r="L147" s="138"/>
      <c r="M147" s="138"/>
      <c r="N147" s="131"/>
      <c r="O147" s="131"/>
      <c r="P147" s="131"/>
      <c r="Q147" s="131"/>
      <c r="R147" s="131"/>
      <c r="S147" s="131"/>
      <c r="T147" s="131"/>
      <c r="U147" s="131"/>
    </row>
    <row r="148" spans="1:21" x14ac:dyDescent="0.2">
      <c r="A148" s="114" t="s">
        <v>13</v>
      </c>
      <c r="B148" s="114"/>
      <c r="C148" s="94">
        <f t="shared" si="16"/>
        <v>0</v>
      </c>
      <c r="D148" s="94">
        <v>0</v>
      </c>
      <c r="E148" s="94">
        <v>0</v>
      </c>
      <c r="F148" s="94">
        <v>0</v>
      </c>
      <c r="G148" s="94">
        <v>0</v>
      </c>
      <c r="H148" s="94">
        <v>0</v>
      </c>
      <c r="I148" s="136"/>
      <c r="J148" s="108"/>
      <c r="K148" s="108"/>
      <c r="L148" s="138"/>
      <c r="M148" s="138"/>
      <c r="N148" s="131"/>
      <c r="O148" s="131"/>
      <c r="P148" s="131"/>
      <c r="Q148" s="131"/>
      <c r="R148" s="131"/>
      <c r="S148" s="131"/>
      <c r="T148" s="131"/>
      <c r="U148" s="131"/>
    </row>
    <row r="149" spans="1:21" ht="12" customHeight="1" x14ac:dyDescent="0.2">
      <c r="A149" s="114" t="s">
        <v>602</v>
      </c>
      <c r="B149" s="114"/>
      <c r="C149" s="94">
        <f t="shared" si="16"/>
        <v>0</v>
      </c>
      <c r="D149" s="94">
        <v>0</v>
      </c>
      <c r="E149" s="94">
        <v>0</v>
      </c>
      <c r="F149" s="94">
        <v>0</v>
      </c>
      <c r="G149" s="94">
        <v>0</v>
      </c>
      <c r="H149" s="94">
        <v>0</v>
      </c>
      <c r="I149" s="137"/>
      <c r="J149" s="108"/>
      <c r="K149" s="108"/>
      <c r="L149" s="138"/>
      <c r="M149" s="138"/>
      <c r="N149" s="131"/>
      <c r="O149" s="131"/>
      <c r="P149" s="131"/>
      <c r="Q149" s="131"/>
      <c r="R149" s="131"/>
      <c r="S149" s="131"/>
      <c r="T149" s="131"/>
      <c r="U149" s="131"/>
    </row>
    <row r="150" spans="1:21" ht="27.75" customHeight="1" x14ac:dyDescent="0.2">
      <c r="A150" s="27" t="s">
        <v>659</v>
      </c>
      <c r="B150" s="142" t="s">
        <v>660</v>
      </c>
      <c r="C150" s="115"/>
      <c r="D150" s="115"/>
      <c r="E150" s="115"/>
      <c r="F150" s="115"/>
      <c r="G150" s="115"/>
      <c r="H150" s="116"/>
      <c r="I150" s="135" t="s">
        <v>270</v>
      </c>
      <c r="J150" s="108" t="s">
        <v>38</v>
      </c>
      <c r="K150" s="108"/>
      <c r="L150" s="110" t="s">
        <v>453</v>
      </c>
      <c r="M150" s="110" t="s">
        <v>452</v>
      </c>
      <c r="N150" s="131"/>
      <c r="O150" s="131"/>
      <c r="P150" s="131"/>
      <c r="Q150" s="131"/>
      <c r="R150" s="131"/>
      <c r="S150" s="131"/>
      <c r="T150" s="131"/>
      <c r="U150" s="131"/>
    </row>
    <row r="151" spans="1:21" x14ac:dyDescent="0.2">
      <c r="A151" s="114" t="s">
        <v>14</v>
      </c>
      <c r="B151" s="114"/>
      <c r="C151" s="94">
        <f t="shared" ref="C151:C156" si="17">SUM(E151,F151,G151)</f>
        <v>449.6</v>
      </c>
      <c r="D151" s="94">
        <f>SUM(D152,D153,D154,D155,D156)</f>
        <v>198</v>
      </c>
      <c r="E151" s="94">
        <f>SUM(E152,E153,E154,E155,E156)</f>
        <v>149.6</v>
      </c>
      <c r="F151" s="94">
        <f>SUM(F152,F153,F154,F155,F156)</f>
        <v>100</v>
      </c>
      <c r="G151" s="94">
        <f>SUM(G152,G153,G154,G155,G156)</f>
        <v>200</v>
      </c>
      <c r="H151" s="94">
        <f>SUM(H152,H153,H154,H155,H156)</f>
        <v>200</v>
      </c>
      <c r="I151" s="136"/>
      <c r="J151" s="108"/>
      <c r="K151" s="108"/>
      <c r="L151" s="138"/>
      <c r="M151" s="138"/>
      <c r="N151" s="131"/>
      <c r="O151" s="131"/>
      <c r="P151" s="131"/>
      <c r="Q151" s="131"/>
      <c r="R151" s="131"/>
      <c r="S151" s="131"/>
      <c r="T151" s="131"/>
      <c r="U151" s="131"/>
    </row>
    <row r="152" spans="1:21" x14ac:dyDescent="0.2">
      <c r="A152" s="114" t="s">
        <v>4</v>
      </c>
      <c r="B152" s="114"/>
      <c r="C152" s="94">
        <f t="shared" si="17"/>
        <v>79.563779999999994</v>
      </c>
      <c r="D152" s="94">
        <v>198</v>
      </c>
      <c r="E152" s="94">
        <v>79.563779999999994</v>
      </c>
      <c r="F152" s="94">
        <v>0</v>
      </c>
      <c r="G152" s="94">
        <v>0</v>
      </c>
      <c r="H152" s="94">
        <v>0</v>
      </c>
      <c r="I152" s="136"/>
      <c r="J152" s="108"/>
      <c r="K152" s="108"/>
      <c r="L152" s="138"/>
      <c r="M152" s="138"/>
      <c r="N152" s="131"/>
      <c r="O152" s="131"/>
      <c r="P152" s="131"/>
      <c r="Q152" s="131"/>
      <c r="R152" s="131"/>
      <c r="S152" s="131"/>
      <c r="T152" s="131"/>
      <c r="U152" s="131"/>
    </row>
    <row r="153" spans="1:21" x14ac:dyDescent="0.2">
      <c r="A153" s="114" t="s">
        <v>11</v>
      </c>
      <c r="B153" s="114"/>
      <c r="C153" s="94">
        <f t="shared" si="17"/>
        <v>370.03622000000001</v>
      </c>
      <c r="D153" s="94">
        <v>0</v>
      </c>
      <c r="E153" s="94">
        <v>70.03622</v>
      </c>
      <c r="F153" s="94">
        <v>100</v>
      </c>
      <c r="G153" s="94">
        <v>200</v>
      </c>
      <c r="H153" s="94">
        <v>200</v>
      </c>
      <c r="I153" s="136"/>
      <c r="J153" s="108"/>
      <c r="K153" s="108"/>
      <c r="L153" s="138"/>
      <c r="M153" s="138"/>
      <c r="N153" s="131"/>
      <c r="O153" s="131"/>
      <c r="P153" s="131"/>
      <c r="Q153" s="131"/>
      <c r="R153" s="131"/>
      <c r="S153" s="131"/>
      <c r="T153" s="131"/>
      <c r="U153" s="131"/>
    </row>
    <row r="154" spans="1:21" x14ac:dyDescent="0.2">
      <c r="A154" s="114" t="s">
        <v>12</v>
      </c>
      <c r="B154" s="114"/>
      <c r="C154" s="94">
        <f t="shared" si="17"/>
        <v>0</v>
      </c>
      <c r="D154" s="94">
        <v>0</v>
      </c>
      <c r="E154" s="94">
        <v>0</v>
      </c>
      <c r="F154" s="94">
        <v>0</v>
      </c>
      <c r="G154" s="94">
        <v>0</v>
      </c>
      <c r="H154" s="94">
        <v>0</v>
      </c>
      <c r="I154" s="136"/>
      <c r="J154" s="108"/>
      <c r="K154" s="108"/>
      <c r="L154" s="138"/>
      <c r="M154" s="138"/>
      <c r="N154" s="131"/>
      <c r="O154" s="131"/>
      <c r="P154" s="131"/>
      <c r="Q154" s="131"/>
      <c r="R154" s="131"/>
      <c r="S154" s="131"/>
      <c r="T154" s="131"/>
      <c r="U154" s="131"/>
    </row>
    <row r="155" spans="1:21" x14ac:dyDescent="0.2">
      <c r="A155" s="114" t="s">
        <v>13</v>
      </c>
      <c r="B155" s="114"/>
      <c r="C155" s="94">
        <f t="shared" si="17"/>
        <v>0</v>
      </c>
      <c r="D155" s="94">
        <v>0</v>
      </c>
      <c r="E155" s="94">
        <v>0</v>
      </c>
      <c r="F155" s="94">
        <v>0</v>
      </c>
      <c r="G155" s="94">
        <v>0</v>
      </c>
      <c r="H155" s="94">
        <v>0</v>
      </c>
      <c r="I155" s="136"/>
      <c r="J155" s="108"/>
      <c r="K155" s="108"/>
      <c r="L155" s="138"/>
      <c r="M155" s="138"/>
      <c r="N155" s="131"/>
      <c r="O155" s="131"/>
      <c r="P155" s="131"/>
      <c r="Q155" s="131"/>
      <c r="R155" s="131"/>
      <c r="S155" s="131"/>
      <c r="T155" s="131"/>
      <c r="U155" s="131"/>
    </row>
    <row r="156" spans="1:21" ht="12" customHeight="1" x14ac:dyDescent="0.2">
      <c r="A156" s="114" t="s">
        <v>602</v>
      </c>
      <c r="B156" s="114"/>
      <c r="C156" s="94">
        <f t="shared" si="17"/>
        <v>0</v>
      </c>
      <c r="D156" s="94">
        <v>0</v>
      </c>
      <c r="E156" s="94">
        <v>0</v>
      </c>
      <c r="F156" s="94">
        <v>0</v>
      </c>
      <c r="G156" s="94">
        <v>0</v>
      </c>
      <c r="H156" s="94">
        <v>0</v>
      </c>
      <c r="I156" s="137"/>
      <c r="J156" s="108"/>
      <c r="K156" s="108"/>
      <c r="L156" s="138"/>
      <c r="M156" s="138"/>
      <c r="N156" s="131"/>
      <c r="O156" s="131"/>
      <c r="P156" s="131"/>
      <c r="Q156" s="131"/>
      <c r="R156" s="131"/>
      <c r="S156" s="131"/>
      <c r="T156" s="131"/>
      <c r="U156" s="131"/>
    </row>
    <row r="157" spans="1:21" ht="36.75" customHeight="1" x14ac:dyDescent="0.2">
      <c r="A157" s="27" t="s">
        <v>661</v>
      </c>
      <c r="B157" s="142" t="s">
        <v>662</v>
      </c>
      <c r="C157" s="115"/>
      <c r="D157" s="115"/>
      <c r="E157" s="115"/>
      <c r="F157" s="115"/>
      <c r="G157" s="115"/>
      <c r="H157" s="116"/>
      <c r="I157" s="135" t="s">
        <v>270</v>
      </c>
      <c r="J157" s="108" t="s">
        <v>38</v>
      </c>
      <c r="K157" s="108"/>
      <c r="L157" s="110" t="s">
        <v>453</v>
      </c>
      <c r="M157" s="110" t="s">
        <v>452</v>
      </c>
      <c r="N157" s="131"/>
      <c r="O157" s="131"/>
      <c r="P157" s="131"/>
      <c r="Q157" s="131"/>
      <c r="R157" s="131"/>
      <c r="S157" s="131"/>
      <c r="T157" s="131"/>
      <c r="U157" s="131"/>
    </row>
    <row r="158" spans="1:21" x14ac:dyDescent="0.2">
      <c r="A158" s="114" t="s">
        <v>14</v>
      </c>
      <c r="B158" s="114"/>
      <c r="C158" s="94">
        <f t="shared" ref="C158:C163" si="18">SUM(E158,F158,G158)</f>
        <v>549.6</v>
      </c>
      <c r="D158" s="94">
        <f>SUM(D159,D160,D161,D162,D163)</f>
        <v>198</v>
      </c>
      <c r="E158" s="94">
        <f>SUM(E159,E160,E161,E162,E163)</f>
        <v>149.6</v>
      </c>
      <c r="F158" s="94">
        <f>SUM(F159,F160,F161,F162,F163)</f>
        <v>200</v>
      </c>
      <c r="G158" s="94">
        <f>SUM(G159,G160,G161,G162,G163)</f>
        <v>200</v>
      </c>
      <c r="H158" s="94">
        <f>SUM(H159,H160,H161,H162,H163)</f>
        <v>200</v>
      </c>
      <c r="I158" s="136"/>
      <c r="J158" s="108"/>
      <c r="K158" s="108"/>
      <c r="L158" s="138"/>
      <c r="M158" s="138"/>
      <c r="N158" s="131"/>
      <c r="O158" s="131"/>
      <c r="P158" s="131"/>
      <c r="Q158" s="131"/>
      <c r="R158" s="131"/>
      <c r="S158" s="131"/>
      <c r="T158" s="131"/>
      <c r="U158" s="131"/>
    </row>
    <row r="159" spans="1:21" x14ac:dyDescent="0.2">
      <c r="A159" s="114" t="s">
        <v>4</v>
      </c>
      <c r="B159" s="114"/>
      <c r="C159" s="94">
        <f t="shared" si="18"/>
        <v>79.563779999999994</v>
      </c>
      <c r="D159" s="94">
        <v>198</v>
      </c>
      <c r="E159" s="94">
        <v>79.563779999999994</v>
      </c>
      <c r="F159" s="94">
        <v>0</v>
      </c>
      <c r="G159" s="94">
        <v>0</v>
      </c>
      <c r="H159" s="94">
        <v>0</v>
      </c>
      <c r="I159" s="136"/>
      <c r="J159" s="108"/>
      <c r="K159" s="108"/>
      <c r="L159" s="138"/>
      <c r="M159" s="138"/>
      <c r="N159" s="131"/>
      <c r="O159" s="131"/>
      <c r="P159" s="131"/>
      <c r="Q159" s="131"/>
      <c r="R159" s="131"/>
      <c r="S159" s="131"/>
      <c r="T159" s="131"/>
      <c r="U159" s="131"/>
    </row>
    <row r="160" spans="1:21" x14ac:dyDescent="0.2">
      <c r="A160" s="114" t="s">
        <v>11</v>
      </c>
      <c r="B160" s="114"/>
      <c r="C160" s="94">
        <f t="shared" si="18"/>
        <v>470.03622000000001</v>
      </c>
      <c r="D160" s="94">
        <v>0</v>
      </c>
      <c r="E160" s="94">
        <v>70.03622</v>
      </c>
      <c r="F160" s="94">
        <v>200</v>
      </c>
      <c r="G160" s="94">
        <v>200</v>
      </c>
      <c r="H160" s="94">
        <v>200</v>
      </c>
      <c r="I160" s="136"/>
      <c r="J160" s="108"/>
      <c r="K160" s="108"/>
      <c r="L160" s="138"/>
      <c r="M160" s="138"/>
      <c r="N160" s="131"/>
      <c r="O160" s="131"/>
      <c r="P160" s="131"/>
      <c r="Q160" s="131"/>
      <c r="R160" s="131"/>
      <c r="S160" s="131"/>
      <c r="T160" s="131"/>
      <c r="U160" s="131"/>
    </row>
    <row r="161" spans="1:21" x14ac:dyDescent="0.2">
      <c r="A161" s="114" t="s">
        <v>12</v>
      </c>
      <c r="B161" s="114"/>
      <c r="C161" s="94">
        <f t="shared" si="18"/>
        <v>0</v>
      </c>
      <c r="D161" s="94">
        <v>0</v>
      </c>
      <c r="E161" s="94">
        <v>0</v>
      </c>
      <c r="F161" s="94">
        <v>0</v>
      </c>
      <c r="G161" s="94">
        <v>0</v>
      </c>
      <c r="H161" s="94">
        <v>0</v>
      </c>
      <c r="I161" s="136"/>
      <c r="J161" s="108"/>
      <c r="K161" s="108"/>
      <c r="L161" s="138"/>
      <c r="M161" s="138"/>
      <c r="N161" s="131"/>
      <c r="O161" s="131"/>
      <c r="P161" s="131"/>
      <c r="Q161" s="131"/>
      <c r="R161" s="131"/>
      <c r="S161" s="131"/>
      <c r="T161" s="131"/>
      <c r="U161" s="131"/>
    </row>
    <row r="162" spans="1:21" x14ac:dyDescent="0.2">
      <c r="A162" s="114" t="s">
        <v>13</v>
      </c>
      <c r="B162" s="114"/>
      <c r="C162" s="94">
        <f t="shared" si="18"/>
        <v>0</v>
      </c>
      <c r="D162" s="94">
        <v>0</v>
      </c>
      <c r="E162" s="94">
        <v>0</v>
      </c>
      <c r="F162" s="94">
        <v>0</v>
      </c>
      <c r="G162" s="94">
        <v>0</v>
      </c>
      <c r="H162" s="94">
        <v>0</v>
      </c>
      <c r="I162" s="136"/>
      <c r="J162" s="108"/>
      <c r="K162" s="108"/>
      <c r="L162" s="138"/>
      <c r="M162" s="138"/>
      <c r="N162" s="131"/>
      <c r="O162" s="131"/>
      <c r="P162" s="131"/>
      <c r="Q162" s="131"/>
      <c r="R162" s="131"/>
      <c r="S162" s="131"/>
      <c r="T162" s="131"/>
      <c r="U162" s="131"/>
    </row>
    <row r="163" spans="1:21" ht="12" customHeight="1" x14ac:dyDescent="0.2">
      <c r="A163" s="114" t="s">
        <v>602</v>
      </c>
      <c r="B163" s="114"/>
      <c r="C163" s="94">
        <f t="shared" si="18"/>
        <v>0</v>
      </c>
      <c r="D163" s="94">
        <v>0</v>
      </c>
      <c r="E163" s="94">
        <v>0</v>
      </c>
      <c r="F163" s="94">
        <v>0</v>
      </c>
      <c r="G163" s="94">
        <v>0</v>
      </c>
      <c r="H163" s="94">
        <v>0</v>
      </c>
      <c r="I163" s="137"/>
      <c r="J163" s="108"/>
      <c r="K163" s="108"/>
      <c r="L163" s="138"/>
      <c r="M163" s="138"/>
      <c r="N163" s="131"/>
      <c r="O163" s="131"/>
      <c r="P163" s="131"/>
      <c r="Q163" s="131"/>
      <c r="R163" s="131"/>
      <c r="S163" s="131"/>
      <c r="T163" s="131"/>
      <c r="U163" s="131"/>
    </row>
    <row r="164" spans="1:21" ht="40.5" customHeight="1" x14ac:dyDescent="0.2">
      <c r="A164" s="25" t="s">
        <v>17</v>
      </c>
      <c r="B164" s="128" t="s">
        <v>237</v>
      </c>
      <c r="C164" s="148"/>
      <c r="D164" s="148"/>
      <c r="E164" s="148"/>
      <c r="F164" s="148"/>
      <c r="G164" s="148"/>
      <c r="H164" s="149"/>
      <c r="I164" s="135"/>
      <c r="J164" s="135"/>
      <c r="K164" s="135" t="s">
        <v>403</v>
      </c>
      <c r="L164" s="125" t="s">
        <v>451</v>
      </c>
      <c r="M164" s="125" t="s">
        <v>452</v>
      </c>
      <c r="N164" s="135"/>
      <c r="O164" s="135"/>
      <c r="P164" s="135"/>
      <c r="Q164" s="135"/>
      <c r="R164" s="135"/>
      <c r="S164" s="135"/>
      <c r="T164" s="135"/>
      <c r="U164" s="135"/>
    </row>
    <row r="165" spans="1:21" x14ac:dyDescent="0.2">
      <c r="A165" s="114" t="s">
        <v>14</v>
      </c>
      <c r="B165" s="114"/>
      <c r="C165" s="94">
        <f t="shared" ref="C165:C170" si="19">SUM(E165,F165,G165)</f>
        <v>885</v>
      </c>
      <c r="D165" s="94">
        <f>SUM(D166,D167,D168,D169,D170)</f>
        <v>300</v>
      </c>
      <c r="E165" s="94">
        <f>SUM(E166,E167,E168,E169,E170)</f>
        <v>320</v>
      </c>
      <c r="F165" s="94">
        <f>SUM(F166,F167,F168,F169,F170)</f>
        <v>200</v>
      </c>
      <c r="G165" s="94">
        <f>SUM(G166,G167,G168,G169,G170)</f>
        <v>365</v>
      </c>
      <c r="H165" s="94">
        <f>SUM(H166,H167,H168,H169,H170)</f>
        <v>365</v>
      </c>
      <c r="I165" s="136"/>
      <c r="J165" s="136"/>
      <c r="K165" s="136"/>
      <c r="L165" s="126"/>
      <c r="M165" s="126"/>
      <c r="N165" s="136"/>
      <c r="O165" s="136"/>
      <c r="P165" s="136"/>
      <c r="Q165" s="136"/>
      <c r="R165" s="136"/>
      <c r="S165" s="136"/>
      <c r="T165" s="136"/>
      <c r="U165" s="136"/>
    </row>
    <row r="166" spans="1:21" x14ac:dyDescent="0.2">
      <c r="A166" s="114" t="s">
        <v>4</v>
      </c>
      <c r="B166" s="114"/>
      <c r="C166" s="94">
        <f t="shared" si="19"/>
        <v>0</v>
      </c>
      <c r="D166" s="94">
        <f t="shared" ref="D166:H170" si="20">SUM(D173+D180+D188+D195+D202)</f>
        <v>0</v>
      </c>
      <c r="E166" s="94">
        <f t="shared" si="20"/>
        <v>0</v>
      </c>
      <c r="F166" s="94">
        <f t="shared" si="20"/>
        <v>0</v>
      </c>
      <c r="G166" s="94">
        <f t="shared" si="20"/>
        <v>0</v>
      </c>
      <c r="H166" s="94">
        <f t="shared" si="20"/>
        <v>0</v>
      </c>
      <c r="I166" s="136"/>
      <c r="J166" s="136"/>
      <c r="K166" s="136"/>
      <c r="L166" s="126"/>
      <c r="M166" s="126"/>
      <c r="N166" s="136"/>
      <c r="O166" s="136"/>
      <c r="P166" s="136"/>
      <c r="Q166" s="136"/>
      <c r="R166" s="136"/>
      <c r="S166" s="136"/>
      <c r="T166" s="136"/>
      <c r="U166" s="136"/>
    </row>
    <row r="167" spans="1:21" x14ac:dyDescent="0.2">
      <c r="A167" s="114" t="s">
        <v>11</v>
      </c>
      <c r="B167" s="114"/>
      <c r="C167" s="94">
        <f t="shared" si="19"/>
        <v>885</v>
      </c>
      <c r="D167" s="94">
        <f t="shared" si="20"/>
        <v>300</v>
      </c>
      <c r="E167" s="94">
        <f t="shared" si="20"/>
        <v>320</v>
      </c>
      <c r="F167" s="94">
        <f t="shared" si="20"/>
        <v>200</v>
      </c>
      <c r="G167" s="94">
        <f t="shared" si="20"/>
        <v>365</v>
      </c>
      <c r="H167" s="94">
        <f t="shared" si="20"/>
        <v>365</v>
      </c>
      <c r="I167" s="136"/>
      <c r="J167" s="136"/>
      <c r="K167" s="136"/>
      <c r="L167" s="126"/>
      <c r="M167" s="126"/>
      <c r="N167" s="136"/>
      <c r="O167" s="136"/>
      <c r="P167" s="136"/>
      <c r="Q167" s="136"/>
      <c r="R167" s="136"/>
      <c r="S167" s="136"/>
      <c r="T167" s="136"/>
      <c r="U167" s="136"/>
    </row>
    <row r="168" spans="1:21" x14ac:dyDescent="0.2">
      <c r="A168" s="114" t="s">
        <v>12</v>
      </c>
      <c r="B168" s="114"/>
      <c r="C168" s="94">
        <f t="shared" si="19"/>
        <v>0</v>
      </c>
      <c r="D168" s="94">
        <f t="shared" si="20"/>
        <v>0</v>
      </c>
      <c r="E168" s="94">
        <f t="shared" si="20"/>
        <v>0</v>
      </c>
      <c r="F168" s="94">
        <f t="shared" si="20"/>
        <v>0</v>
      </c>
      <c r="G168" s="94">
        <f t="shared" si="20"/>
        <v>0</v>
      </c>
      <c r="H168" s="94">
        <f t="shared" si="20"/>
        <v>0</v>
      </c>
      <c r="I168" s="136"/>
      <c r="J168" s="136"/>
      <c r="K168" s="136"/>
      <c r="L168" s="126"/>
      <c r="M168" s="126"/>
      <c r="N168" s="136"/>
      <c r="O168" s="136"/>
      <c r="P168" s="136"/>
      <c r="Q168" s="136"/>
      <c r="R168" s="136"/>
      <c r="S168" s="136"/>
      <c r="T168" s="136"/>
      <c r="U168" s="136"/>
    </row>
    <row r="169" spans="1:21" x14ac:dyDescent="0.2">
      <c r="A169" s="114" t="s">
        <v>13</v>
      </c>
      <c r="B169" s="114"/>
      <c r="C169" s="94">
        <f t="shared" si="19"/>
        <v>0</v>
      </c>
      <c r="D169" s="94">
        <f t="shared" si="20"/>
        <v>0</v>
      </c>
      <c r="E169" s="94">
        <f t="shared" si="20"/>
        <v>0</v>
      </c>
      <c r="F169" s="94">
        <f t="shared" si="20"/>
        <v>0</v>
      </c>
      <c r="G169" s="94">
        <f t="shared" si="20"/>
        <v>0</v>
      </c>
      <c r="H169" s="94">
        <f t="shared" si="20"/>
        <v>0</v>
      </c>
      <c r="I169" s="136"/>
      <c r="J169" s="136"/>
      <c r="K169" s="136"/>
      <c r="L169" s="126"/>
      <c r="M169" s="126"/>
      <c r="N169" s="136"/>
      <c r="O169" s="136"/>
      <c r="P169" s="136"/>
      <c r="Q169" s="136"/>
      <c r="R169" s="136"/>
      <c r="S169" s="136"/>
      <c r="T169" s="136"/>
      <c r="U169" s="136"/>
    </row>
    <row r="170" spans="1:21" ht="12" customHeight="1" x14ac:dyDescent="0.2">
      <c r="A170" s="114" t="s">
        <v>602</v>
      </c>
      <c r="B170" s="114"/>
      <c r="C170" s="94">
        <f t="shared" si="19"/>
        <v>0</v>
      </c>
      <c r="D170" s="94">
        <f t="shared" si="20"/>
        <v>0</v>
      </c>
      <c r="E170" s="94">
        <f t="shared" si="20"/>
        <v>0</v>
      </c>
      <c r="F170" s="94">
        <f t="shared" si="20"/>
        <v>0</v>
      </c>
      <c r="G170" s="94">
        <f t="shared" si="20"/>
        <v>0</v>
      </c>
      <c r="H170" s="94">
        <f t="shared" si="20"/>
        <v>0</v>
      </c>
      <c r="I170" s="137"/>
      <c r="J170" s="137"/>
      <c r="K170" s="137"/>
      <c r="L170" s="127"/>
      <c r="M170" s="127"/>
      <c r="N170" s="137"/>
      <c r="O170" s="137"/>
      <c r="P170" s="137"/>
      <c r="Q170" s="137"/>
      <c r="R170" s="137"/>
      <c r="S170" s="137"/>
      <c r="T170" s="137"/>
      <c r="U170" s="137"/>
    </row>
    <row r="171" spans="1:21" ht="44.25" customHeight="1" x14ac:dyDescent="0.2">
      <c r="A171" s="27" t="s">
        <v>9</v>
      </c>
      <c r="B171" s="132" t="s">
        <v>471</v>
      </c>
      <c r="C171" s="133"/>
      <c r="D171" s="133"/>
      <c r="E171" s="133"/>
      <c r="F171" s="133"/>
      <c r="G171" s="133"/>
      <c r="H171" s="134"/>
      <c r="I171" s="135" t="s">
        <v>427</v>
      </c>
      <c r="J171" s="108" t="s">
        <v>56</v>
      </c>
      <c r="K171" s="108" t="s">
        <v>271</v>
      </c>
      <c r="L171" s="110" t="s">
        <v>472</v>
      </c>
      <c r="M171" s="110" t="s">
        <v>473</v>
      </c>
      <c r="N171" s="131"/>
      <c r="O171" s="131"/>
      <c r="P171" s="131"/>
      <c r="Q171" s="131" t="s">
        <v>258</v>
      </c>
      <c r="R171" s="131"/>
      <c r="S171" s="131"/>
      <c r="T171" s="131" t="s">
        <v>258</v>
      </c>
      <c r="U171" s="145"/>
    </row>
    <row r="172" spans="1:21" x14ac:dyDescent="0.2">
      <c r="A172" s="114" t="s">
        <v>14</v>
      </c>
      <c r="B172" s="114"/>
      <c r="C172" s="94">
        <f t="shared" ref="C172:C177" si="21">SUM(E172,F172,G172)</f>
        <v>210</v>
      </c>
      <c r="D172" s="94">
        <f>SUM(D173,D174,D175,D176,D177)</f>
        <v>50</v>
      </c>
      <c r="E172" s="94">
        <f>SUM(E173,E174,E175,E176,E177)</f>
        <v>50</v>
      </c>
      <c r="F172" s="94">
        <f>SUM(F173,F174,F175,F176,F177)</f>
        <v>100</v>
      </c>
      <c r="G172" s="94">
        <f>SUM(G173,G174,G175,G176,G177)</f>
        <v>60</v>
      </c>
      <c r="H172" s="94">
        <f>SUM(H173,H174,H175,H176,H177)</f>
        <v>60</v>
      </c>
      <c r="I172" s="136"/>
      <c r="J172" s="108"/>
      <c r="K172" s="108"/>
      <c r="L172" s="138"/>
      <c r="M172" s="138"/>
      <c r="N172" s="131"/>
      <c r="O172" s="131"/>
      <c r="P172" s="131"/>
      <c r="Q172" s="131"/>
      <c r="R172" s="131"/>
      <c r="S172" s="131"/>
      <c r="T172" s="131"/>
      <c r="U172" s="145"/>
    </row>
    <row r="173" spans="1:21" x14ac:dyDescent="0.2">
      <c r="A173" s="114" t="s">
        <v>4</v>
      </c>
      <c r="B173" s="114"/>
      <c r="C173" s="94">
        <f t="shared" si="21"/>
        <v>0</v>
      </c>
      <c r="D173" s="94">
        <v>0</v>
      </c>
      <c r="E173" s="94">
        <v>0</v>
      </c>
      <c r="F173" s="94">
        <v>0</v>
      </c>
      <c r="G173" s="94">
        <v>0</v>
      </c>
      <c r="H173" s="94">
        <v>0</v>
      </c>
      <c r="I173" s="136"/>
      <c r="J173" s="108"/>
      <c r="K173" s="108"/>
      <c r="L173" s="138"/>
      <c r="M173" s="138"/>
      <c r="N173" s="131"/>
      <c r="O173" s="131"/>
      <c r="P173" s="131"/>
      <c r="Q173" s="131"/>
      <c r="R173" s="131"/>
      <c r="S173" s="131"/>
      <c r="T173" s="131"/>
      <c r="U173" s="145"/>
    </row>
    <row r="174" spans="1:21" x14ac:dyDescent="0.2">
      <c r="A174" s="114" t="s">
        <v>11</v>
      </c>
      <c r="B174" s="114"/>
      <c r="C174" s="94">
        <f t="shared" si="21"/>
        <v>210</v>
      </c>
      <c r="D174" s="94">
        <v>50</v>
      </c>
      <c r="E174" s="94">
        <v>50</v>
      </c>
      <c r="F174" s="94">
        <v>100</v>
      </c>
      <c r="G174" s="94">
        <v>60</v>
      </c>
      <c r="H174" s="94">
        <v>60</v>
      </c>
      <c r="I174" s="136"/>
      <c r="J174" s="108"/>
      <c r="K174" s="108"/>
      <c r="L174" s="138"/>
      <c r="M174" s="138"/>
      <c r="N174" s="131"/>
      <c r="O174" s="131"/>
      <c r="P174" s="131"/>
      <c r="Q174" s="131"/>
      <c r="R174" s="131"/>
      <c r="S174" s="131"/>
      <c r="T174" s="131"/>
      <c r="U174" s="145"/>
    </row>
    <row r="175" spans="1:21" x14ac:dyDescent="0.2">
      <c r="A175" s="114" t="s">
        <v>12</v>
      </c>
      <c r="B175" s="114"/>
      <c r="C175" s="94">
        <f t="shared" si="21"/>
        <v>0</v>
      </c>
      <c r="D175" s="94">
        <v>0</v>
      </c>
      <c r="E175" s="94">
        <v>0</v>
      </c>
      <c r="F175" s="94">
        <v>0</v>
      </c>
      <c r="G175" s="94">
        <v>0</v>
      </c>
      <c r="H175" s="94">
        <v>0</v>
      </c>
      <c r="I175" s="136"/>
      <c r="J175" s="108"/>
      <c r="K175" s="108"/>
      <c r="L175" s="138"/>
      <c r="M175" s="138"/>
      <c r="N175" s="131"/>
      <c r="O175" s="131"/>
      <c r="P175" s="131"/>
      <c r="Q175" s="131"/>
      <c r="R175" s="131"/>
      <c r="S175" s="131"/>
      <c r="T175" s="131"/>
      <c r="U175" s="145"/>
    </row>
    <row r="176" spans="1:21" x14ac:dyDescent="0.2">
      <c r="A176" s="114" t="s">
        <v>13</v>
      </c>
      <c r="B176" s="114"/>
      <c r="C176" s="94">
        <f t="shared" si="21"/>
        <v>0</v>
      </c>
      <c r="D176" s="94">
        <v>0</v>
      </c>
      <c r="E176" s="94">
        <v>0</v>
      </c>
      <c r="F176" s="94">
        <v>0</v>
      </c>
      <c r="G176" s="94">
        <v>0</v>
      </c>
      <c r="H176" s="94">
        <v>0</v>
      </c>
      <c r="I176" s="136"/>
      <c r="J176" s="108"/>
      <c r="K176" s="108"/>
      <c r="L176" s="138"/>
      <c r="M176" s="138"/>
      <c r="N176" s="131"/>
      <c r="O176" s="131"/>
      <c r="P176" s="131"/>
      <c r="Q176" s="131"/>
      <c r="R176" s="131"/>
      <c r="S176" s="131"/>
      <c r="T176" s="131"/>
      <c r="U176" s="145"/>
    </row>
    <row r="177" spans="1:21" ht="12" customHeight="1" x14ac:dyDescent="0.2">
      <c r="A177" s="114" t="s">
        <v>602</v>
      </c>
      <c r="B177" s="114"/>
      <c r="C177" s="94">
        <f t="shared" si="21"/>
        <v>0</v>
      </c>
      <c r="D177" s="94">
        <v>0</v>
      </c>
      <c r="E177" s="94">
        <v>0</v>
      </c>
      <c r="F177" s="94">
        <v>0</v>
      </c>
      <c r="G177" s="94">
        <v>0</v>
      </c>
      <c r="H177" s="94">
        <v>0</v>
      </c>
      <c r="I177" s="137"/>
      <c r="J177" s="108"/>
      <c r="K177" s="108"/>
      <c r="L177" s="138"/>
      <c r="M177" s="138"/>
      <c r="N177" s="131"/>
      <c r="O177" s="131"/>
      <c r="P177" s="131"/>
      <c r="Q177" s="131"/>
      <c r="R177" s="131"/>
      <c r="S177" s="131"/>
      <c r="T177" s="131"/>
      <c r="U177" s="145"/>
    </row>
    <row r="178" spans="1:21" ht="40.5" customHeight="1" x14ac:dyDescent="0.2">
      <c r="A178" s="27" t="s">
        <v>228</v>
      </c>
      <c r="B178" s="142" t="s">
        <v>234</v>
      </c>
      <c r="C178" s="115"/>
      <c r="D178" s="115"/>
      <c r="E178" s="115"/>
      <c r="F178" s="115"/>
      <c r="G178" s="115"/>
      <c r="H178" s="116"/>
      <c r="I178" s="135" t="s">
        <v>427</v>
      </c>
      <c r="J178" s="108" t="s">
        <v>56</v>
      </c>
      <c r="K178" s="108" t="s">
        <v>272</v>
      </c>
      <c r="L178" s="110" t="s">
        <v>474</v>
      </c>
      <c r="M178" s="110" t="s">
        <v>475</v>
      </c>
      <c r="N178" s="131" t="s">
        <v>258</v>
      </c>
      <c r="O178" s="131"/>
      <c r="P178" s="131"/>
      <c r="Q178" s="131"/>
      <c r="R178" s="131" t="s">
        <v>258</v>
      </c>
      <c r="S178" s="131"/>
      <c r="T178" s="131"/>
      <c r="U178" s="145"/>
    </row>
    <row r="179" spans="1:21" x14ac:dyDescent="0.2">
      <c r="A179" s="114" t="s">
        <v>14</v>
      </c>
      <c r="B179" s="114"/>
      <c r="C179" s="94">
        <f t="shared" ref="C179:C184" si="22">SUM(E179,F179,G179)</f>
        <v>160</v>
      </c>
      <c r="D179" s="94">
        <f>SUM(D180,D181,D182,D183,D184)</f>
        <v>50</v>
      </c>
      <c r="E179" s="94">
        <f>SUM(E180,E181,E182,E183,E184)</f>
        <v>50</v>
      </c>
      <c r="F179" s="94">
        <f>SUM(F180,F181,F182,F183,F184)</f>
        <v>50</v>
      </c>
      <c r="G179" s="94">
        <f>SUM(G180,G181,G182,G183,G184)</f>
        <v>60</v>
      </c>
      <c r="H179" s="94">
        <f>SUM(H180,H181,H182,H183,H184)</f>
        <v>60</v>
      </c>
      <c r="I179" s="136"/>
      <c r="J179" s="108"/>
      <c r="K179" s="108"/>
      <c r="L179" s="138"/>
      <c r="M179" s="138"/>
      <c r="N179" s="131"/>
      <c r="O179" s="131"/>
      <c r="P179" s="131"/>
      <c r="Q179" s="131"/>
      <c r="R179" s="131"/>
      <c r="S179" s="131"/>
      <c r="T179" s="131"/>
      <c r="U179" s="145"/>
    </row>
    <row r="180" spans="1:21" x14ac:dyDescent="0.2">
      <c r="A180" s="114" t="s">
        <v>4</v>
      </c>
      <c r="B180" s="114"/>
      <c r="C180" s="94">
        <f t="shared" si="22"/>
        <v>0</v>
      </c>
      <c r="D180" s="94">
        <v>0</v>
      </c>
      <c r="E180" s="94">
        <v>0</v>
      </c>
      <c r="F180" s="94">
        <v>0</v>
      </c>
      <c r="G180" s="94">
        <v>0</v>
      </c>
      <c r="H180" s="94">
        <v>0</v>
      </c>
      <c r="I180" s="136"/>
      <c r="J180" s="108"/>
      <c r="K180" s="108"/>
      <c r="L180" s="138"/>
      <c r="M180" s="138"/>
      <c r="N180" s="131"/>
      <c r="O180" s="131"/>
      <c r="P180" s="131"/>
      <c r="Q180" s="131"/>
      <c r="R180" s="131"/>
      <c r="S180" s="131"/>
      <c r="T180" s="131"/>
      <c r="U180" s="145"/>
    </row>
    <row r="181" spans="1:21" x14ac:dyDescent="0.2">
      <c r="A181" s="114" t="s">
        <v>11</v>
      </c>
      <c r="B181" s="114"/>
      <c r="C181" s="94">
        <f t="shared" si="22"/>
        <v>160</v>
      </c>
      <c r="D181" s="94">
        <v>50</v>
      </c>
      <c r="E181" s="94">
        <v>50</v>
      </c>
      <c r="F181" s="94">
        <v>50</v>
      </c>
      <c r="G181" s="94">
        <v>60</v>
      </c>
      <c r="H181" s="94">
        <v>60</v>
      </c>
      <c r="I181" s="136"/>
      <c r="J181" s="108"/>
      <c r="K181" s="108"/>
      <c r="L181" s="138"/>
      <c r="M181" s="138"/>
      <c r="N181" s="131"/>
      <c r="O181" s="131"/>
      <c r="P181" s="131"/>
      <c r="Q181" s="131"/>
      <c r="R181" s="131"/>
      <c r="S181" s="131"/>
      <c r="T181" s="131"/>
      <c r="U181" s="145"/>
    </row>
    <row r="182" spans="1:21" x14ac:dyDescent="0.2">
      <c r="A182" s="114" t="s">
        <v>12</v>
      </c>
      <c r="B182" s="114"/>
      <c r="C182" s="94">
        <f t="shared" si="22"/>
        <v>0</v>
      </c>
      <c r="D182" s="94">
        <v>0</v>
      </c>
      <c r="E182" s="94">
        <v>0</v>
      </c>
      <c r="F182" s="94">
        <v>0</v>
      </c>
      <c r="G182" s="94">
        <v>0</v>
      </c>
      <c r="H182" s="94">
        <v>0</v>
      </c>
      <c r="I182" s="136"/>
      <c r="J182" s="108"/>
      <c r="K182" s="108"/>
      <c r="L182" s="138"/>
      <c r="M182" s="138"/>
      <c r="N182" s="131"/>
      <c r="O182" s="131"/>
      <c r="P182" s="131"/>
      <c r="Q182" s="131"/>
      <c r="R182" s="131"/>
      <c r="S182" s="131"/>
      <c r="T182" s="131"/>
      <c r="U182" s="145"/>
    </row>
    <row r="183" spans="1:21" x14ac:dyDescent="0.2">
      <c r="A183" s="114" t="s">
        <v>13</v>
      </c>
      <c r="B183" s="114"/>
      <c r="C183" s="94">
        <f t="shared" si="22"/>
        <v>0</v>
      </c>
      <c r="D183" s="94">
        <v>0</v>
      </c>
      <c r="E183" s="94">
        <v>0</v>
      </c>
      <c r="F183" s="94">
        <v>0</v>
      </c>
      <c r="G183" s="94">
        <v>0</v>
      </c>
      <c r="H183" s="94">
        <v>0</v>
      </c>
      <c r="I183" s="136"/>
      <c r="J183" s="108"/>
      <c r="K183" s="108"/>
      <c r="L183" s="138"/>
      <c r="M183" s="138"/>
      <c r="N183" s="131"/>
      <c r="O183" s="131"/>
      <c r="P183" s="131"/>
      <c r="Q183" s="131"/>
      <c r="R183" s="131"/>
      <c r="S183" s="131"/>
      <c r="T183" s="131"/>
      <c r="U183" s="145"/>
    </row>
    <row r="184" spans="1:21" ht="12" customHeight="1" x14ac:dyDescent="0.2">
      <c r="A184" s="114" t="s">
        <v>602</v>
      </c>
      <c r="B184" s="114"/>
      <c r="C184" s="94">
        <f t="shared" si="22"/>
        <v>0</v>
      </c>
      <c r="D184" s="94">
        <v>0</v>
      </c>
      <c r="E184" s="94">
        <v>0</v>
      </c>
      <c r="F184" s="94">
        <v>0</v>
      </c>
      <c r="G184" s="94">
        <v>0</v>
      </c>
      <c r="H184" s="94">
        <v>0</v>
      </c>
      <c r="I184" s="137"/>
      <c r="J184" s="108"/>
      <c r="K184" s="108"/>
      <c r="L184" s="138"/>
      <c r="M184" s="138"/>
      <c r="N184" s="131"/>
      <c r="O184" s="131"/>
      <c r="P184" s="131"/>
      <c r="Q184" s="131"/>
      <c r="R184" s="131"/>
      <c r="S184" s="131"/>
      <c r="T184" s="131"/>
      <c r="U184" s="145"/>
    </row>
    <row r="185" spans="1:21" ht="39.75" customHeight="1" x14ac:dyDescent="0.2">
      <c r="A185" s="139" t="s">
        <v>678</v>
      </c>
      <c r="B185" s="140"/>
      <c r="C185" s="140"/>
      <c r="D185" s="140"/>
      <c r="E185" s="140"/>
      <c r="F185" s="140"/>
      <c r="G185" s="140"/>
      <c r="H185" s="141"/>
      <c r="I185" s="75"/>
      <c r="J185" s="75"/>
      <c r="K185" s="75" t="s">
        <v>1</v>
      </c>
      <c r="L185" s="77"/>
      <c r="M185" s="98" t="s">
        <v>679</v>
      </c>
      <c r="N185" s="78"/>
      <c r="O185" s="78"/>
      <c r="P185" s="78"/>
      <c r="Q185" s="78"/>
      <c r="R185" s="78"/>
      <c r="S185" s="78"/>
      <c r="T185" s="78"/>
      <c r="U185" s="78"/>
    </row>
    <row r="186" spans="1:21" ht="18" customHeight="1" x14ac:dyDescent="0.2">
      <c r="A186" s="27" t="s">
        <v>230</v>
      </c>
      <c r="B186" s="142" t="s">
        <v>63</v>
      </c>
      <c r="C186" s="115"/>
      <c r="D186" s="115"/>
      <c r="E186" s="115"/>
      <c r="F186" s="115"/>
      <c r="G186" s="115"/>
      <c r="H186" s="116"/>
      <c r="I186" s="135" t="s">
        <v>428</v>
      </c>
      <c r="J186" s="108" t="s">
        <v>56</v>
      </c>
      <c r="K186" s="108" t="s">
        <v>94</v>
      </c>
      <c r="L186" s="108" t="s">
        <v>94</v>
      </c>
      <c r="M186" s="108" t="s">
        <v>94</v>
      </c>
      <c r="N186" s="131"/>
      <c r="O186" s="131"/>
      <c r="P186" s="131"/>
      <c r="Q186" s="131"/>
      <c r="R186" s="131"/>
      <c r="S186" s="131"/>
      <c r="T186" s="131" t="s">
        <v>258</v>
      </c>
      <c r="U186" s="145"/>
    </row>
    <row r="187" spans="1:21" x14ac:dyDescent="0.2">
      <c r="A187" s="114" t="s">
        <v>14</v>
      </c>
      <c r="B187" s="114"/>
      <c r="C187" s="94">
        <f t="shared" ref="C187:C192" si="23">SUM(E187,F187,G187)</f>
        <v>0</v>
      </c>
      <c r="D187" s="94">
        <f>SUM(D188,D189,D190,D191,D192)</f>
        <v>150</v>
      </c>
      <c r="E187" s="94">
        <f>SUM(E188,E189,E190,E191,E192)</f>
        <v>0</v>
      </c>
      <c r="F187" s="94">
        <f>SUM(F188,F189,F190,F191,F192)</f>
        <v>0</v>
      </c>
      <c r="G187" s="94">
        <f>SUM(G188,G189,G190,G191,G192)</f>
        <v>0</v>
      </c>
      <c r="H187" s="94">
        <f>SUM(H188,H189,H190,H191,H192)</f>
        <v>0</v>
      </c>
      <c r="I187" s="136"/>
      <c r="J187" s="108"/>
      <c r="K187" s="108"/>
      <c r="L187" s="108"/>
      <c r="M187" s="108"/>
      <c r="N187" s="131"/>
      <c r="O187" s="131"/>
      <c r="P187" s="131"/>
      <c r="Q187" s="131"/>
      <c r="R187" s="131"/>
      <c r="S187" s="131"/>
      <c r="T187" s="131"/>
      <c r="U187" s="145"/>
    </row>
    <row r="188" spans="1:21" x14ac:dyDescent="0.2">
      <c r="A188" s="114" t="s">
        <v>4</v>
      </c>
      <c r="B188" s="114"/>
      <c r="C188" s="94">
        <f t="shared" si="23"/>
        <v>0</v>
      </c>
      <c r="D188" s="94">
        <v>0</v>
      </c>
      <c r="E188" s="94">
        <v>0</v>
      </c>
      <c r="F188" s="94">
        <v>0</v>
      </c>
      <c r="G188" s="94">
        <v>0</v>
      </c>
      <c r="H188" s="94">
        <v>0</v>
      </c>
      <c r="I188" s="136"/>
      <c r="J188" s="108"/>
      <c r="K188" s="108"/>
      <c r="L188" s="108"/>
      <c r="M188" s="108"/>
      <c r="N188" s="131"/>
      <c r="O188" s="131"/>
      <c r="P188" s="131"/>
      <c r="Q188" s="131"/>
      <c r="R188" s="131"/>
      <c r="S188" s="131"/>
      <c r="T188" s="131"/>
      <c r="U188" s="145"/>
    </row>
    <row r="189" spans="1:21" x14ac:dyDescent="0.2">
      <c r="A189" s="114" t="s">
        <v>11</v>
      </c>
      <c r="B189" s="114"/>
      <c r="C189" s="94">
        <f t="shared" si="23"/>
        <v>0</v>
      </c>
      <c r="D189" s="94">
        <v>150</v>
      </c>
      <c r="E189" s="94">
        <v>0</v>
      </c>
      <c r="F189" s="94">
        <v>0</v>
      </c>
      <c r="G189" s="94">
        <v>0</v>
      </c>
      <c r="H189" s="94">
        <v>0</v>
      </c>
      <c r="I189" s="136"/>
      <c r="J189" s="108"/>
      <c r="K189" s="108"/>
      <c r="L189" s="108"/>
      <c r="M189" s="108"/>
      <c r="N189" s="131"/>
      <c r="O189" s="131"/>
      <c r="P189" s="131"/>
      <c r="Q189" s="131"/>
      <c r="R189" s="131"/>
      <c r="S189" s="131"/>
      <c r="T189" s="131"/>
      <c r="U189" s="145"/>
    </row>
    <row r="190" spans="1:21" x14ac:dyDescent="0.2">
      <c r="A190" s="114" t="s">
        <v>12</v>
      </c>
      <c r="B190" s="114"/>
      <c r="C190" s="94">
        <f t="shared" si="23"/>
        <v>0</v>
      </c>
      <c r="D190" s="94">
        <v>0</v>
      </c>
      <c r="E190" s="94">
        <v>0</v>
      </c>
      <c r="F190" s="94">
        <v>0</v>
      </c>
      <c r="G190" s="94">
        <v>0</v>
      </c>
      <c r="H190" s="94">
        <v>0</v>
      </c>
      <c r="I190" s="136"/>
      <c r="J190" s="108"/>
      <c r="K190" s="108"/>
      <c r="L190" s="108"/>
      <c r="M190" s="108"/>
      <c r="N190" s="131"/>
      <c r="O190" s="131"/>
      <c r="P190" s="131"/>
      <c r="Q190" s="131"/>
      <c r="R190" s="131"/>
      <c r="S190" s="131"/>
      <c r="T190" s="131"/>
      <c r="U190" s="145"/>
    </row>
    <row r="191" spans="1:21" x14ac:dyDescent="0.2">
      <c r="A191" s="114" t="s">
        <v>13</v>
      </c>
      <c r="B191" s="114"/>
      <c r="C191" s="94">
        <f t="shared" si="23"/>
        <v>0</v>
      </c>
      <c r="D191" s="94">
        <v>0</v>
      </c>
      <c r="E191" s="94">
        <v>0</v>
      </c>
      <c r="F191" s="94">
        <v>0</v>
      </c>
      <c r="G191" s="94">
        <v>0</v>
      </c>
      <c r="H191" s="94">
        <v>0</v>
      </c>
      <c r="I191" s="136"/>
      <c r="J191" s="108"/>
      <c r="K191" s="108"/>
      <c r="L191" s="108"/>
      <c r="M191" s="108"/>
      <c r="N191" s="131"/>
      <c r="O191" s="131"/>
      <c r="P191" s="131"/>
      <c r="Q191" s="131"/>
      <c r="R191" s="131"/>
      <c r="S191" s="131"/>
      <c r="T191" s="131"/>
      <c r="U191" s="145"/>
    </row>
    <row r="192" spans="1:21" ht="12" customHeight="1" x14ac:dyDescent="0.2">
      <c r="A192" s="114" t="s">
        <v>602</v>
      </c>
      <c r="B192" s="114"/>
      <c r="C192" s="94">
        <f t="shared" si="23"/>
        <v>0</v>
      </c>
      <c r="D192" s="94">
        <v>0</v>
      </c>
      <c r="E192" s="94">
        <v>0</v>
      </c>
      <c r="F192" s="94">
        <v>0</v>
      </c>
      <c r="G192" s="94">
        <v>0</v>
      </c>
      <c r="H192" s="94">
        <v>0</v>
      </c>
      <c r="I192" s="137"/>
      <c r="J192" s="108"/>
      <c r="K192" s="108"/>
      <c r="L192" s="108"/>
      <c r="M192" s="108"/>
      <c r="N192" s="131"/>
      <c r="O192" s="131"/>
      <c r="P192" s="131"/>
      <c r="Q192" s="131"/>
      <c r="R192" s="131"/>
      <c r="S192" s="131"/>
      <c r="T192" s="131"/>
      <c r="U192" s="145"/>
    </row>
    <row r="193" spans="1:21" ht="29.25" customHeight="1" x14ac:dyDescent="0.2">
      <c r="A193" s="27" t="s">
        <v>235</v>
      </c>
      <c r="B193" s="142" t="s">
        <v>229</v>
      </c>
      <c r="C193" s="115"/>
      <c r="D193" s="115"/>
      <c r="E193" s="115"/>
      <c r="F193" s="115"/>
      <c r="G193" s="115"/>
      <c r="H193" s="116"/>
      <c r="I193" s="135" t="s">
        <v>428</v>
      </c>
      <c r="J193" s="108" t="s">
        <v>56</v>
      </c>
      <c r="K193" s="108" t="s">
        <v>94</v>
      </c>
      <c r="L193" s="108" t="s">
        <v>94</v>
      </c>
      <c r="M193" s="108" t="s">
        <v>94</v>
      </c>
      <c r="N193" s="131"/>
      <c r="O193" s="131"/>
      <c r="P193" s="131"/>
      <c r="Q193" s="131" t="s">
        <v>258</v>
      </c>
      <c r="R193" s="131"/>
      <c r="S193" s="131"/>
      <c r="T193" s="131"/>
      <c r="U193" s="145"/>
    </row>
    <row r="194" spans="1:21" x14ac:dyDescent="0.2">
      <c r="A194" s="114" t="s">
        <v>14</v>
      </c>
      <c r="B194" s="114"/>
      <c r="C194" s="94">
        <f t="shared" ref="C194:C199" si="24">SUM(E194,F194,G194)</f>
        <v>350</v>
      </c>
      <c r="D194" s="94">
        <f>SUM(D195,D196,D197,D198,D199)</f>
        <v>0</v>
      </c>
      <c r="E194" s="94">
        <f>SUM(E195,E196,E197,E198,E199)</f>
        <v>170</v>
      </c>
      <c r="F194" s="94">
        <f>SUM(F195,F196,F197,F198,F199)</f>
        <v>0</v>
      </c>
      <c r="G194" s="94">
        <f>SUM(G195,G196,G197,G198,G199)</f>
        <v>180</v>
      </c>
      <c r="H194" s="94">
        <f>SUM(H195,H196,H197,H198,H199)</f>
        <v>180</v>
      </c>
      <c r="I194" s="136"/>
      <c r="J194" s="108"/>
      <c r="K194" s="108"/>
      <c r="L194" s="108"/>
      <c r="M194" s="108"/>
      <c r="N194" s="131"/>
      <c r="O194" s="131"/>
      <c r="P194" s="131"/>
      <c r="Q194" s="131"/>
      <c r="R194" s="131"/>
      <c r="S194" s="131"/>
      <c r="T194" s="131"/>
      <c r="U194" s="145"/>
    </row>
    <row r="195" spans="1:21" x14ac:dyDescent="0.2">
      <c r="A195" s="114" t="s">
        <v>4</v>
      </c>
      <c r="B195" s="114"/>
      <c r="C195" s="94">
        <f t="shared" si="24"/>
        <v>0</v>
      </c>
      <c r="D195" s="94">
        <v>0</v>
      </c>
      <c r="E195" s="94">
        <v>0</v>
      </c>
      <c r="F195" s="94">
        <v>0</v>
      </c>
      <c r="G195" s="94">
        <v>0</v>
      </c>
      <c r="H195" s="94">
        <v>0</v>
      </c>
      <c r="I195" s="136"/>
      <c r="J195" s="108"/>
      <c r="K195" s="108"/>
      <c r="L195" s="108"/>
      <c r="M195" s="108"/>
      <c r="N195" s="131"/>
      <c r="O195" s="131"/>
      <c r="P195" s="131"/>
      <c r="Q195" s="131"/>
      <c r="R195" s="131"/>
      <c r="S195" s="131"/>
      <c r="T195" s="131"/>
      <c r="U195" s="145"/>
    </row>
    <row r="196" spans="1:21" x14ac:dyDescent="0.2">
      <c r="A196" s="114" t="s">
        <v>11</v>
      </c>
      <c r="B196" s="114"/>
      <c r="C196" s="94">
        <f t="shared" si="24"/>
        <v>350</v>
      </c>
      <c r="D196" s="94">
        <v>0</v>
      </c>
      <c r="E196" s="94">
        <v>170</v>
      </c>
      <c r="F196" s="94">
        <v>0</v>
      </c>
      <c r="G196" s="94">
        <v>180</v>
      </c>
      <c r="H196" s="94">
        <v>180</v>
      </c>
      <c r="I196" s="136"/>
      <c r="J196" s="108"/>
      <c r="K196" s="108"/>
      <c r="L196" s="108"/>
      <c r="M196" s="108"/>
      <c r="N196" s="131"/>
      <c r="O196" s="131"/>
      <c r="P196" s="131"/>
      <c r="Q196" s="131"/>
      <c r="R196" s="131"/>
      <c r="S196" s="131"/>
      <c r="T196" s="131"/>
      <c r="U196" s="145"/>
    </row>
    <row r="197" spans="1:21" x14ac:dyDescent="0.2">
      <c r="A197" s="114" t="s">
        <v>12</v>
      </c>
      <c r="B197" s="114"/>
      <c r="C197" s="94">
        <f t="shared" si="24"/>
        <v>0</v>
      </c>
      <c r="D197" s="94">
        <v>0</v>
      </c>
      <c r="E197" s="94">
        <v>0</v>
      </c>
      <c r="F197" s="94">
        <v>0</v>
      </c>
      <c r="G197" s="94">
        <v>0</v>
      </c>
      <c r="H197" s="94">
        <v>0</v>
      </c>
      <c r="I197" s="136"/>
      <c r="J197" s="108"/>
      <c r="K197" s="108"/>
      <c r="L197" s="108"/>
      <c r="M197" s="108"/>
      <c r="N197" s="131"/>
      <c r="O197" s="131"/>
      <c r="P197" s="131"/>
      <c r="Q197" s="131"/>
      <c r="R197" s="131"/>
      <c r="S197" s="131"/>
      <c r="T197" s="131"/>
      <c r="U197" s="145"/>
    </row>
    <row r="198" spans="1:21" x14ac:dyDescent="0.2">
      <c r="A198" s="114" t="s">
        <v>13</v>
      </c>
      <c r="B198" s="114"/>
      <c r="C198" s="94">
        <f t="shared" si="24"/>
        <v>0</v>
      </c>
      <c r="D198" s="94">
        <v>0</v>
      </c>
      <c r="E198" s="94">
        <v>0</v>
      </c>
      <c r="F198" s="94">
        <v>0</v>
      </c>
      <c r="G198" s="94">
        <v>0</v>
      </c>
      <c r="H198" s="94">
        <v>0</v>
      </c>
      <c r="I198" s="136"/>
      <c r="J198" s="108"/>
      <c r="K198" s="108"/>
      <c r="L198" s="108"/>
      <c r="M198" s="108"/>
      <c r="N198" s="131"/>
      <c r="O198" s="131"/>
      <c r="P198" s="131"/>
      <c r="Q198" s="131"/>
      <c r="R198" s="131"/>
      <c r="S198" s="131"/>
      <c r="T198" s="131"/>
      <c r="U198" s="145"/>
    </row>
    <row r="199" spans="1:21" ht="12" customHeight="1" x14ac:dyDescent="0.2">
      <c r="A199" s="114" t="s">
        <v>602</v>
      </c>
      <c r="B199" s="114"/>
      <c r="C199" s="94">
        <f t="shared" si="24"/>
        <v>0</v>
      </c>
      <c r="D199" s="94">
        <v>0</v>
      </c>
      <c r="E199" s="94">
        <v>0</v>
      </c>
      <c r="F199" s="94">
        <v>0</v>
      </c>
      <c r="G199" s="94">
        <v>0</v>
      </c>
      <c r="H199" s="94">
        <v>0</v>
      </c>
      <c r="I199" s="137"/>
      <c r="J199" s="108"/>
      <c r="K199" s="108"/>
      <c r="L199" s="108"/>
      <c r="M199" s="108"/>
      <c r="N199" s="131"/>
      <c r="O199" s="131"/>
      <c r="P199" s="131"/>
      <c r="Q199" s="131"/>
      <c r="R199" s="131"/>
      <c r="S199" s="131"/>
      <c r="T199" s="131"/>
      <c r="U199" s="145"/>
    </row>
    <row r="200" spans="1:21" ht="26.25" customHeight="1" x14ac:dyDescent="0.2">
      <c r="A200" s="27" t="s">
        <v>236</v>
      </c>
      <c r="B200" s="142" t="s">
        <v>64</v>
      </c>
      <c r="C200" s="115"/>
      <c r="D200" s="115"/>
      <c r="E200" s="115"/>
      <c r="F200" s="115"/>
      <c r="G200" s="115"/>
      <c r="H200" s="116"/>
      <c r="I200" s="135" t="s">
        <v>429</v>
      </c>
      <c r="J200" s="108" t="s">
        <v>116</v>
      </c>
      <c r="K200" s="108" t="s">
        <v>273</v>
      </c>
      <c r="L200" s="110" t="s">
        <v>453</v>
      </c>
      <c r="M200" s="110" t="s">
        <v>478</v>
      </c>
      <c r="N200" s="131" t="s">
        <v>258</v>
      </c>
      <c r="O200" s="131"/>
      <c r="P200" s="131"/>
      <c r="Q200" s="131"/>
      <c r="R200" s="131" t="s">
        <v>258</v>
      </c>
      <c r="S200" s="131"/>
      <c r="T200" s="131"/>
      <c r="U200" s="145"/>
    </row>
    <row r="201" spans="1:21" x14ac:dyDescent="0.2">
      <c r="A201" s="114" t="s">
        <v>14</v>
      </c>
      <c r="B201" s="114"/>
      <c r="C201" s="94">
        <f t="shared" ref="C201:C206" si="25">SUM(E201,F201,G201)</f>
        <v>165</v>
      </c>
      <c r="D201" s="94">
        <f>SUM(D202,D203,D204,D205,D206)</f>
        <v>50</v>
      </c>
      <c r="E201" s="94">
        <f>SUM(E202,E203,E204,E205,E206)</f>
        <v>50</v>
      </c>
      <c r="F201" s="94">
        <f>SUM(F202,F203,F204,F205,F206)</f>
        <v>50</v>
      </c>
      <c r="G201" s="94">
        <f>SUM(G202,G203,G204,G205,G206)</f>
        <v>65</v>
      </c>
      <c r="H201" s="94">
        <f>SUM(H202,H203,H204,H205,H206)</f>
        <v>65</v>
      </c>
      <c r="I201" s="136"/>
      <c r="J201" s="108"/>
      <c r="K201" s="108"/>
      <c r="L201" s="110"/>
      <c r="M201" s="110"/>
      <c r="N201" s="131"/>
      <c r="O201" s="131"/>
      <c r="P201" s="131"/>
      <c r="Q201" s="131"/>
      <c r="R201" s="131"/>
      <c r="S201" s="131"/>
      <c r="T201" s="131"/>
      <c r="U201" s="145"/>
    </row>
    <row r="202" spans="1:21" x14ac:dyDescent="0.2">
      <c r="A202" s="114" t="s">
        <v>4</v>
      </c>
      <c r="B202" s="114"/>
      <c r="C202" s="94">
        <f t="shared" si="25"/>
        <v>0</v>
      </c>
      <c r="D202" s="94">
        <v>0</v>
      </c>
      <c r="E202" s="94">
        <v>0</v>
      </c>
      <c r="F202" s="94">
        <v>0</v>
      </c>
      <c r="G202" s="94">
        <v>0</v>
      </c>
      <c r="H202" s="94">
        <v>0</v>
      </c>
      <c r="I202" s="136"/>
      <c r="J202" s="108"/>
      <c r="K202" s="108"/>
      <c r="L202" s="110"/>
      <c r="M202" s="110"/>
      <c r="N202" s="131"/>
      <c r="O202" s="131"/>
      <c r="P202" s="131"/>
      <c r="Q202" s="131"/>
      <c r="R202" s="131"/>
      <c r="S202" s="131"/>
      <c r="T202" s="131"/>
      <c r="U202" s="145"/>
    </row>
    <row r="203" spans="1:21" x14ac:dyDescent="0.2">
      <c r="A203" s="114" t="s">
        <v>11</v>
      </c>
      <c r="B203" s="114"/>
      <c r="C203" s="94">
        <f t="shared" si="25"/>
        <v>165</v>
      </c>
      <c r="D203" s="94">
        <v>50</v>
      </c>
      <c r="E203" s="94">
        <v>50</v>
      </c>
      <c r="F203" s="94">
        <v>50</v>
      </c>
      <c r="G203" s="94">
        <v>65</v>
      </c>
      <c r="H203" s="94">
        <v>65</v>
      </c>
      <c r="I203" s="136"/>
      <c r="J203" s="108"/>
      <c r="K203" s="108"/>
      <c r="L203" s="110"/>
      <c r="M203" s="110"/>
      <c r="N203" s="131"/>
      <c r="O203" s="131"/>
      <c r="P203" s="131"/>
      <c r="Q203" s="131"/>
      <c r="R203" s="131"/>
      <c r="S203" s="131"/>
      <c r="T203" s="131"/>
      <c r="U203" s="145"/>
    </row>
    <row r="204" spans="1:21" x14ac:dyDescent="0.2">
      <c r="A204" s="114" t="s">
        <v>12</v>
      </c>
      <c r="B204" s="114"/>
      <c r="C204" s="94">
        <f t="shared" si="25"/>
        <v>0</v>
      </c>
      <c r="D204" s="94">
        <v>0</v>
      </c>
      <c r="E204" s="94">
        <v>0</v>
      </c>
      <c r="F204" s="94">
        <v>0</v>
      </c>
      <c r="G204" s="94">
        <v>0</v>
      </c>
      <c r="H204" s="94">
        <v>0</v>
      </c>
      <c r="I204" s="136"/>
      <c r="J204" s="108"/>
      <c r="K204" s="108"/>
      <c r="L204" s="110"/>
      <c r="M204" s="110"/>
      <c r="N204" s="131"/>
      <c r="O204" s="131"/>
      <c r="P204" s="131"/>
      <c r="Q204" s="131"/>
      <c r="R204" s="131"/>
      <c r="S204" s="131"/>
      <c r="T204" s="131"/>
      <c r="U204" s="145"/>
    </row>
    <row r="205" spans="1:21" x14ac:dyDescent="0.2">
      <c r="A205" s="114" t="s">
        <v>13</v>
      </c>
      <c r="B205" s="114"/>
      <c r="C205" s="94">
        <f t="shared" si="25"/>
        <v>0</v>
      </c>
      <c r="D205" s="94">
        <v>0</v>
      </c>
      <c r="E205" s="94">
        <v>0</v>
      </c>
      <c r="F205" s="94">
        <v>0</v>
      </c>
      <c r="G205" s="94">
        <v>0</v>
      </c>
      <c r="H205" s="94">
        <v>0</v>
      </c>
      <c r="I205" s="136"/>
      <c r="J205" s="108"/>
      <c r="K205" s="108"/>
      <c r="L205" s="110"/>
      <c r="M205" s="110"/>
      <c r="N205" s="131"/>
      <c r="O205" s="131"/>
      <c r="P205" s="131"/>
      <c r="Q205" s="131"/>
      <c r="R205" s="131"/>
      <c r="S205" s="131"/>
      <c r="T205" s="131"/>
      <c r="U205" s="145"/>
    </row>
    <row r="206" spans="1:21" ht="12" customHeight="1" x14ac:dyDescent="0.2">
      <c r="A206" s="114" t="s">
        <v>602</v>
      </c>
      <c r="B206" s="114"/>
      <c r="C206" s="94">
        <f t="shared" si="25"/>
        <v>0</v>
      </c>
      <c r="D206" s="94">
        <v>0</v>
      </c>
      <c r="E206" s="94">
        <v>0</v>
      </c>
      <c r="F206" s="94">
        <v>0</v>
      </c>
      <c r="G206" s="94">
        <v>0</v>
      </c>
      <c r="H206" s="94">
        <v>0</v>
      </c>
      <c r="I206" s="137"/>
      <c r="J206" s="108"/>
      <c r="K206" s="108"/>
      <c r="L206" s="110"/>
      <c r="M206" s="110"/>
      <c r="N206" s="131"/>
      <c r="O206" s="131"/>
      <c r="P206" s="131"/>
      <c r="Q206" s="131"/>
      <c r="R206" s="131"/>
      <c r="S206" s="131"/>
      <c r="T206" s="131"/>
      <c r="U206" s="145"/>
    </row>
    <row r="207" spans="1:21" ht="27" customHeight="1" x14ac:dyDescent="0.2">
      <c r="A207" s="25" t="s">
        <v>18</v>
      </c>
      <c r="B207" s="128" t="s">
        <v>449</v>
      </c>
      <c r="C207" s="148"/>
      <c r="D207" s="148"/>
      <c r="E207" s="148"/>
      <c r="F207" s="148"/>
      <c r="G207" s="148"/>
      <c r="H207" s="149"/>
      <c r="I207" s="135"/>
      <c r="J207" s="135"/>
      <c r="K207" s="135" t="s">
        <v>404</v>
      </c>
      <c r="L207" s="125" t="s">
        <v>451</v>
      </c>
      <c r="M207" s="125" t="s">
        <v>452</v>
      </c>
      <c r="N207" s="135"/>
      <c r="O207" s="135"/>
      <c r="P207" s="135"/>
      <c r="Q207" s="135"/>
      <c r="R207" s="135"/>
      <c r="S207" s="135"/>
      <c r="T207" s="135"/>
      <c r="U207" s="135"/>
    </row>
    <row r="208" spans="1:21" x14ac:dyDescent="0.2">
      <c r="A208" s="114" t="s">
        <v>14</v>
      </c>
      <c r="B208" s="114"/>
      <c r="C208" s="94">
        <f t="shared" ref="C208:C213" si="26">SUM(E208,F208,G208)</f>
        <v>10079.86</v>
      </c>
      <c r="D208" s="94">
        <f>SUM(D209,D210,D211,D212,D213)</f>
        <v>10961.4</v>
      </c>
      <c r="E208" s="94">
        <f>SUM(E209,E210,E211,E212,E213)</f>
        <v>3078.86</v>
      </c>
      <c r="F208" s="94">
        <f>SUM(F209,F210,F211,F212,F213)</f>
        <v>4250</v>
      </c>
      <c r="G208" s="94">
        <f>SUM(G209,G210,G211,G212,G213)</f>
        <v>2751</v>
      </c>
      <c r="H208" s="94">
        <f>SUM(H209,H210,H211,H212,H213)</f>
        <v>0</v>
      </c>
      <c r="I208" s="136"/>
      <c r="J208" s="136"/>
      <c r="K208" s="136"/>
      <c r="L208" s="126"/>
      <c r="M208" s="126"/>
      <c r="N208" s="136"/>
      <c r="O208" s="136"/>
      <c r="P208" s="136"/>
      <c r="Q208" s="136"/>
      <c r="R208" s="136"/>
      <c r="S208" s="136"/>
      <c r="T208" s="136"/>
      <c r="U208" s="136"/>
    </row>
    <row r="209" spans="1:21" x14ac:dyDescent="0.2">
      <c r="A209" s="114" t="s">
        <v>4</v>
      </c>
      <c r="B209" s="114"/>
      <c r="C209" s="94">
        <f t="shared" si="26"/>
        <v>362.86</v>
      </c>
      <c r="D209" s="94">
        <f>SUM(D216+D225+D234+D242+D250+D258+D266+D273+D281,D289,D296,D304)</f>
        <v>8920.4</v>
      </c>
      <c r="E209" s="94">
        <f>SUM(E216+E225+E234+E242+E250+E258+E266+E273+E281,E289,E296,E304)</f>
        <v>362.86</v>
      </c>
      <c r="F209" s="94">
        <f>SUM(F216+F225+F234+F242+F250+F258+F266+F273+F281,F289,F296,F304,F311)</f>
        <v>0</v>
      </c>
      <c r="G209" s="94">
        <f>SUM(G216+G225+G234+G242+G250+G258+G266+G273+G281,G289,G296,G304)</f>
        <v>0</v>
      </c>
      <c r="H209" s="94">
        <f>SUM(H216+H225+H234+H242+H250+H258+H266+H273+H281,H289,H296,H304)</f>
        <v>0</v>
      </c>
      <c r="I209" s="136"/>
      <c r="J209" s="136"/>
      <c r="K209" s="136"/>
      <c r="L209" s="126"/>
      <c r="M209" s="126"/>
      <c r="N209" s="136"/>
      <c r="O209" s="136"/>
      <c r="P209" s="136"/>
      <c r="Q209" s="136"/>
      <c r="R209" s="136"/>
      <c r="S209" s="136"/>
      <c r="T209" s="136"/>
      <c r="U209" s="136"/>
    </row>
    <row r="210" spans="1:21" x14ac:dyDescent="0.2">
      <c r="A210" s="114" t="s">
        <v>11</v>
      </c>
      <c r="B210" s="114"/>
      <c r="C210" s="94">
        <f t="shared" si="26"/>
        <v>9717</v>
      </c>
      <c r="D210" s="94">
        <f t="shared" ref="D210:H213" si="27">SUM(D217+D226+D235+D243+D251+D259+D267+D274+D282,D290,D297,D305)</f>
        <v>2041</v>
      </c>
      <c r="E210" s="94">
        <f t="shared" si="27"/>
        <v>2716</v>
      </c>
      <c r="F210" s="94">
        <f t="shared" ref="F210:F213" si="28">SUM(F217+F226+F235+F243+F251+F259+F267+F274+F282,F290,F297,F305,F312)</f>
        <v>4250</v>
      </c>
      <c r="G210" s="94">
        <f t="shared" si="27"/>
        <v>2751</v>
      </c>
      <c r="H210" s="94">
        <f t="shared" si="27"/>
        <v>0</v>
      </c>
      <c r="I210" s="136"/>
      <c r="J210" s="136"/>
      <c r="K210" s="136"/>
      <c r="L210" s="126"/>
      <c r="M210" s="126"/>
      <c r="N210" s="136"/>
      <c r="O210" s="136"/>
      <c r="P210" s="136"/>
      <c r="Q210" s="136"/>
      <c r="R210" s="136"/>
      <c r="S210" s="136"/>
      <c r="T210" s="136"/>
      <c r="U210" s="136"/>
    </row>
    <row r="211" spans="1:21" x14ac:dyDescent="0.2">
      <c r="A211" s="114" t="s">
        <v>12</v>
      </c>
      <c r="B211" s="114"/>
      <c r="C211" s="94">
        <f t="shared" si="26"/>
        <v>0</v>
      </c>
      <c r="D211" s="94">
        <f t="shared" si="27"/>
        <v>0</v>
      </c>
      <c r="E211" s="94">
        <f t="shared" si="27"/>
        <v>0</v>
      </c>
      <c r="F211" s="94">
        <f t="shared" si="28"/>
        <v>0</v>
      </c>
      <c r="G211" s="94">
        <f t="shared" si="27"/>
        <v>0</v>
      </c>
      <c r="H211" s="94">
        <f t="shared" si="27"/>
        <v>0</v>
      </c>
      <c r="I211" s="136"/>
      <c r="J211" s="136"/>
      <c r="K211" s="136"/>
      <c r="L211" s="126"/>
      <c r="M211" s="126"/>
      <c r="N211" s="136"/>
      <c r="O211" s="136"/>
      <c r="P211" s="136"/>
      <c r="Q211" s="136"/>
      <c r="R211" s="136"/>
      <c r="S211" s="136"/>
      <c r="T211" s="136"/>
      <c r="U211" s="136"/>
    </row>
    <row r="212" spans="1:21" x14ac:dyDescent="0.2">
      <c r="A212" s="114" t="s">
        <v>13</v>
      </c>
      <c r="B212" s="114"/>
      <c r="C212" s="94">
        <f t="shared" si="26"/>
        <v>0</v>
      </c>
      <c r="D212" s="94">
        <f t="shared" si="27"/>
        <v>0</v>
      </c>
      <c r="E212" s="94">
        <f t="shared" si="27"/>
        <v>0</v>
      </c>
      <c r="F212" s="94">
        <f t="shared" si="28"/>
        <v>0</v>
      </c>
      <c r="G212" s="94">
        <f t="shared" si="27"/>
        <v>0</v>
      </c>
      <c r="H212" s="94">
        <f t="shared" si="27"/>
        <v>0</v>
      </c>
      <c r="I212" s="136"/>
      <c r="J212" s="136"/>
      <c r="K212" s="136"/>
      <c r="L212" s="126"/>
      <c r="M212" s="126"/>
      <c r="N212" s="136"/>
      <c r="O212" s="136"/>
      <c r="P212" s="136"/>
      <c r="Q212" s="136"/>
      <c r="R212" s="136"/>
      <c r="S212" s="136"/>
      <c r="T212" s="136"/>
      <c r="U212" s="136"/>
    </row>
    <row r="213" spans="1:21" ht="12" customHeight="1" x14ac:dyDescent="0.2">
      <c r="A213" s="114" t="s">
        <v>602</v>
      </c>
      <c r="B213" s="114"/>
      <c r="C213" s="94">
        <f t="shared" si="26"/>
        <v>0</v>
      </c>
      <c r="D213" s="94">
        <f t="shared" si="27"/>
        <v>0</v>
      </c>
      <c r="E213" s="94">
        <f t="shared" si="27"/>
        <v>0</v>
      </c>
      <c r="F213" s="94">
        <f t="shared" si="28"/>
        <v>0</v>
      </c>
      <c r="G213" s="94">
        <f t="shared" si="27"/>
        <v>0</v>
      </c>
      <c r="H213" s="94">
        <f t="shared" si="27"/>
        <v>0</v>
      </c>
      <c r="I213" s="137"/>
      <c r="J213" s="137"/>
      <c r="K213" s="137"/>
      <c r="L213" s="127"/>
      <c r="M213" s="127"/>
      <c r="N213" s="137"/>
      <c r="O213" s="137"/>
      <c r="P213" s="137"/>
      <c r="Q213" s="137"/>
      <c r="R213" s="137"/>
      <c r="S213" s="137"/>
      <c r="T213" s="137"/>
      <c r="U213" s="137"/>
    </row>
    <row r="214" spans="1:21" ht="61.5" customHeight="1" x14ac:dyDescent="0.2">
      <c r="A214" s="27" t="s">
        <v>231</v>
      </c>
      <c r="B214" s="142" t="s">
        <v>314</v>
      </c>
      <c r="C214" s="115"/>
      <c r="D214" s="115"/>
      <c r="E214" s="115"/>
      <c r="F214" s="115"/>
      <c r="G214" s="115"/>
      <c r="H214" s="116"/>
      <c r="I214" s="135" t="s">
        <v>313</v>
      </c>
      <c r="J214" s="108" t="s">
        <v>38</v>
      </c>
      <c r="K214" s="108" t="s">
        <v>259</v>
      </c>
      <c r="L214" s="110" t="s">
        <v>485</v>
      </c>
      <c r="M214" s="110" t="s">
        <v>464</v>
      </c>
      <c r="N214" s="131"/>
      <c r="O214" s="131"/>
      <c r="P214" s="131"/>
      <c r="Q214" s="131"/>
      <c r="R214" s="131"/>
      <c r="S214" s="131"/>
      <c r="T214" s="131"/>
      <c r="U214" s="131"/>
    </row>
    <row r="215" spans="1:21" x14ac:dyDescent="0.2">
      <c r="A215" s="114" t="s">
        <v>14</v>
      </c>
      <c r="B215" s="114"/>
      <c r="C215" s="94">
        <f t="shared" ref="C215:C220" si="29">SUM(E215,F215,G215)</f>
        <v>1600</v>
      </c>
      <c r="D215" s="94">
        <f>SUM(D216,D217,D218,D219,D220)</f>
        <v>970</v>
      </c>
      <c r="E215" s="94">
        <f>SUM(E216,E217,E218,E219,E220)</f>
        <v>370</v>
      </c>
      <c r="F215" s="94">
        <f>SUM(F216,F217,F218,F219,F220)</f>
        <v>800</v>
      </c>
      <c r="G215" s="94">
        <f>SUM(G216,G217,G218,G219,G220)</f>
        <v>430</v>
      </c>
      <c r="H215" s="94">
        <f>SUM(H216,H217,H218,H219,H220)</f>
        <v>0</v>
      </c>
      <c r="I215" s="136"/>
      <c r="J215" s="108"/>
      <c r="K215" s="108"/>
      <c r="L215" s="138"/>
      <c r="M215" s="138"/>
      <c r="N215" s="131"/>
      <c r="O215" s="131"/>
      <c r="P215" s="131"/>
      <c r="Q215" s="131"/>
      <c r="R215" s="131"/>
      <c r="S215" s="131"/>
      <c r="T215" s="131"/>
      <c r="U215" s="131"/>
    </row>
    <row r="216" spans="1:21" x14ac:dyDescent="0.2">
      <c r="A216" s="114" t="s">
        <v>4</v>
      </c>
      <c r="B216" s="114"/>
      <c r="C216" s="94">
        <f t="shared" si="29"/>
        <v>30</v>
      </c>
      <c r="D216" s="94">
        <v>800</v>
      </c>
      <c r="E216" s="94">
        <v>30</v>
      </c>
      <c r="F216" s="94">
        <v>0</v>
      </c>
      <c r="G216" s="94">
        <v>0</v>
      </c>
      <c r="H216" s="94">
        <v>0</v>
      </c>
      <c r="I216" s="136"/>
      <c r="J216" s="108"/>
      <c r="K216" s="108"/>
      <c r="L216" s="138"/>
      <c r="M216" s="138"/>
      <c r="N216" s="131"/>
      <c r="O216" s="131"/>
      <c r="P216" s="131"/>
      <c r="Q216" s="131"/>
      <c r="R216" s="131"/>
      <c r="S216" s="131"/>
      <c r="T216" s="131"/>
      <c r="U216" s="131"/>
    </row>
    <row r="217" spans="1:21" x14ac:dyDescent="0.2">
      <c r="A217" s="114" t="s">
        <v>11</v>
      </c>
      <c r="B217" s="114"/>
      <c r="C217" s="94">
        <f t="shared" si="29"/>
        <v>1570</v>
      </c>
      <c r="D217" s="94">
        <v>170</v>
      </c>
      <c r="E217" s="94">
        <v>340</v>
      </c>
      <c r="F217" s="94">
        <v>800</v>
      </c>
      <c r="G217" s="94">
        <v>430</v>
      </c>
      <c r="H217" s="94">
        <v>0</v>
      </c>
      <c r="I217" s="136"/>
      <c r="J217" s="108"/>
      <c r="K217" s="108"/>
      <c r="L217" s="138"/>
      <c r="M217" s="138"/>
      <c r="N217" s="131"/>
      <c r="O217" s="131"/>
      <c r="P217" s="131"/>
      <c r="Q217" s="131"/>
      <c r="R217" s="131"/>
      <c r="S217" s="131"/>
      <c r="T217" s="131"/>
      <c r="U217" s="131"/>
    </row>
    <row r="218" spans="1:21" x14ac:dyDescent="0.2">
      <c r="A218" s="114" t="s">
        <v>12</v>
      </c>
      <c r="B218" s="114"/>
      <c r="C218" s="94">
        <f t="shared" si="29"/>
        <v>0</v>
      </c>
      <c r="D218" s="94">
        <v>0</v>
      </c>
      <c r="E218" s="94">
        <v>0</v>
      </c>
      <c r="F218" s="94">
        <v>0</v>
      </c>
      <c r="G218" s="94">
        <v>0</v>
      </c>
      <c r="H218" s="94">
        <v>0</v>
      </c>
      <c r="I218" s="136"/>
      <c r="J218" s="108"/>
      <c r="K218" s="108"/>
      <c r="L218" s="138"/>
      <c r="M218" s="138"/>
      <c r="N218" s="131"/>
      <c r="O218" s="131"/>
      <c r="P218" s="131"/>
      <c r="Q218" s="131"/>
      <c r="R218" s="131"/>
      <c r="S218" s="131"/>
      <c r="T218" s="131"/>
      <c r="U218" s="131"/>
    </row>
    <row r="219" spans="1:21" x14ac:dyDescent="0.2">
      <c r="A219" s="114" t="s">
        <v>13</v>
      </c>
      <c r="B219" s="114"/>
      <c r="C219" s="94">
        <f t="shared" si="29"/>
        <v>0</v>
      </c>
      <c r="D219" s="94">
        <v>0</v>
      </c>
      <c r="E219" s="94">
        <v>0</v>
      </c>
      <c r="F219" s="94">
        <v>0</v>
      </c>
      <c r="G219" s="94">
        <v>0</v>
      </c>
      <c r="H219" s="94">
        <v>0</v>
      </c>
      <c r="I219" s="136"/>
      <c r="J219" s="108"/>
      <c r="K219" s="108"/>
      <c r="L219" s="138"/>
      <c r="M219" s="138"/>
      <c r="N219" s="131"/>
      <c r="O219" s="131"/>
      <c r="P219" s="131"/>
      <c r="Q219" s="131"/>
      <c r="R219" s="131"/>
      <c r="S219" s="131"/>
      <c r="T219" s="131"/>
      <c r="U219" s="131"/>
    </row>
    <row r="220" spans="1:21" ht="12" customHeight="1" x14ac:dyDescent="0.2">
      <c r="A220" s="114" t="s">
        <v>602</v>
      </c>
      <c r="B220" s="114"/>
      <c r="C220" s="94">
        <f t="shared" si="29"/>
        <v>0</v>
      </c>
      <c r="D220" s="94">
        <v>0</v>
      </c>
      <c r="E220" s="94">
        <v>0</v>
      </c>
      <c r="F220" s="94">
        <v>0</v>
      </c>
      <c r="G220" s="94">
        <v>0</v>
      </c>
      <c r="H220" s="94">
        <v>0</v>
      </c>
      <c r="I220" s="137"/>
      <c r="J220" s="108"/>
      <c r="K220" s="108"/>
      <c r="L220" s="138"/>
      <c r="M220" s="138"/>
      <c r="N220" s="131"/>
      <c r="O220" s="131"/>
      <c r="P220" s="131"/>
      <c r="Q220" s="131"/>
      <c r="R220" s="131"/>
      <c r="S220" s="131"/>
      <c r="T220" s="131"/>
      <c r="U220" s="131"/>
    </row>
    <row r="221" spans="1:21" ht="24" customHeight="1" x14ac:dyDescent="0.2">
      <c r="A221" s="139" t="s">
        <v>680</v>
      </c>
      <c r="B221" s="140"/>
      <c r="C221" s="140"/>
      <c r="D221" s="140"/>
      <c r="E221" s="140"/>
      <c r="F221" s="140"/>
      <c r="G221" s="140"/>
      <c r="H221" s="141"/>
      <c r="I221" s="75"/>
      <c r="J221" s="75"/>
      <c r="K221" s="75" t="s">
        <v>1</v>
      </c>
      <c r="L221" s="77"/>
      <c r="M221" s="98" t="s">
        <v>479</v>
      </c>
      <c r="N221" s="78"/>
      <c r="O221" s="78"/>
      <c r="P221" s="78"/>
      <c r="Q221" s="78"/>
      <c r="R221" s="78"/>
      <c r="S221" s="78"/>
      <c r="T221" s="78" t="s">
        <v>1</v>
      </c>
      <c r="U221" s="78"/>
    </row>
    <row r="222" spans="1:21" ht="24" x14ac:dyDescent="0.2">
      <c r="A222" s="91"/>
      <c r="B222" s="51" t="s">
        <v>480</v>
      </c>
      <c r="C222" s="44"/>
      <c r="D222" s="92"/>
      <c r="E222" s="92"/>
      <c r="F222" s="44" t="s">
        <v>481</v>
      </c>
      <c r="G222" s="92"/>
      <c r="H222" s="93"/>
      <c r="I222" s="73"/>
      <c r="J222" s="75"/>
      <c r="K222" s="75"/>
      <c r="L222" s="77"/>
      <c r="M222" s="76"/>
      <c r="N222" s="78"/>
      <c r="O222" s="78"/>
      <c r="P222" s="78"/>
      <c r="Q222" s="78"/>
      <c r="R222" s="78"/>
      <c r="S222" s="78"/>
      <c r="T222" s="78"/>
      <c r="U222" s="78"/>
    </row>
    <row r="223" spans="1:21" ht="49.5" customHeight="1" x14ac:dyDescent="0.2">
      <c r="A223" s="27" t="s">
        <v>46</v>
      </c>
      <c r="B223" s="142" t="s">
        <v>405</v>
      </c>
      <c r="C223" s="115"/>
      <c r="D223" s="115"/>
      <c r="E223" s="115"/>
      <c r="F223" s="115"/>
      <c r="G223" s="115"/>
      <c r="H223" s="116"/>
      <c r="I223" s="135" t="s">
        <v>313</v>
      </c>
      <c r="J223" s="108" t="s">
        <v>38</v>
      </c>
      <c r="K223" s="108" t="s">
        <v>263</v>
      </c>
      <c r="L223" s="110" t="s">
        <v>453</v>
      </c>
      <c r="M223" s="150" t="s">
        <v>700</v>
      </c>
      <c r="N223" s="131"/>
      <c r="O223" s="131"/>
      <c r="P223" s="131"/>
      <c r="Q223" s="131"/>
      <c r="R223" s="131"/>
      <c r="S223" s="131"/>
      <c r="T223" s="131"/>
      <c r="U223" s="131"/>
    </row>
    <row r="224" spans="1:21" x14ac:dyDescent="0.2">
      <c r="A224" s="114" t="s">
        <v>14</v>
      </c>
      <c r="B224" s="114"/>
      <c r="C224" s="94">
        <f t="shared" ref="C224:C229" si="30">SUM(E224,F224,G224)</f>
        <v>1550</v>
      </c>
      <c r="D224" s="94">
        <f>SUM(D225,D226,D227,D228,D229)</f>
        <v>2459.1999999999998</v>
      </c>
      <c r="E224" s="94">
        <f>SUM(E225,E226,E227,E228,E229)</f>
        <v>400</v>
      </c>
      <c r="F224" s="72">
        <f>SUM(F225,F226,F227,F228,F229)</f>
        <v>750</v>
      </c>
      <c r="G224" s="94">
        <f>SUM(G225,G226,G227,G228,G229)</f>
        <v>400</v>
      </c>
      <c r="H224" s="94">
        <f>SUM(H225,H226,H227,H228,H229)</f>
        <v>0</v>
      </c>
      <c r="I224" s="136"/>
      <c r="J224" s="108"/>
      <c r="K224" s="108"/>
      <c r="L224" s="138"/>
      <c r="M224" s="151"/>
      <c r="N224" s="131"/>
      <c r="O224" s="131"/>
      <c r="P224" s="131"/>
      <c r="Q224" s="131"/>
      <c r="R224" s="131"/>
      <c r="S224" s="131"/>
      <c r="T224" s="131"/>
      <c r="U224" s="131"/>
    </row>
    <row r="225" spans="1:21" x14ac:dyDescent="0.2">
      <c r="A225" s="114" t="s">
        <v>4</v>
      </c>
      <c r="B225" s="114"/>
      <c r="C225" s="94">
        <f t="shared" si="30"/>
        <v>0</v>
      </c>
      <c r="D225" s="94">
        <v>2059.1999999999998</v>
      </c>
      <c r="E225" s="94">
        <v>0</v>
      </c>
      <c r="F225" s="72">
        <v>0</v>
      </c>
      <c r="G225" s="94">
        <v>0</v>
      </c>
      <c r="H225" s="94">
        <v>0</v>
      </c>
      <c r="I225" s="136"/>
      <c r="J225" s="108"/>
      <c r="K225" s="108"/>
      <c r="L225" s="138"/>
      <c r="M225" s="151"/>
      <c r="N225" s="131"/>
      <c r="O225" s="131"/>
      <c r="P225" s="131"/>
      <c r="Q225" s="131"/>
      <c r="R225" s="131"/>
      <c r="S225" s="131"/>
      <c r="T225" s="131"/>
      <c r="U225" s="131"/>
    </row>
    <row r="226" spans="1:21" x14ac:dyDescent="0.2">
      <c r="A226" s="114" t="s">
        <v>11</v>
      </c>
      <c r="B226" s="114"/>
      <c r="C226" s="94">
        <f t="shared" si="30"/>
        <v>1550</v>
      </c>
      <c r="D226" s="94">
        <v>400</v>
      </c>
      <c r="E226" s="94">
        <v>400</v>
      </c>
      <c r="F226" s="72">
        <v>750</v>
      </c>
      <c r="G226" s="94">
        <v>400</v>
      </c>
      <c r="H226" s="94">
        <v>0</v>
      </c>
      <c r="I226" s="136"/>
      <c r="J226" s="108"/>
      <c r="K226" s="108"/>
      <c r="L226" s="138"/>
      <c r="M226" s="151"/>
      <c r="N226" s="131"/>
      <c r="O226" s="131"/>
      <c r="P226" s="131"/>
      <c r="Q226" s="131"/>
      <c r="R226" s="131"/>
      <c r="S226" s="131"/>
      <c r="T226" s="131"/>
      <c r="U226" s="131"/>
    </row>
    <row r="227" spans="1:21" x14ac:dyDescent="0.2">
      <c r="A227" s="114" t="s">
        <v>12</v>
      </c>
      <c r="B227" s="114"/>
      <c r="C227" s="94">
        <f t="shared" si="30"/>
        <v>0</v>
      </c>
      <c r="D227" s="94">
        <v>0</v>
      </c>
      <c r="E227" s="94">
        <v>0</v>
      </c>
      <c r="F227" s="94">
        <v>0</v>
      </c>
      <c r="G227" s="94">
        <v>0</v>
      </c>
      <c r="H227" s="94">
        <v>0</v>
      </c>
      <c r="I227" s="136"/>
      <c r="J227" s="108"/>
      <c r="K227" s="108"/>
      <c r="L227" s="138"/>
      <c r="M227" s="151"/>
      <c r="N227" s="131"/>
      <c r="O227" s="131"/>
      <c r="P227" s="131"/>
      <c r="Q227" s="131"/>
      <c r="R227" s="131"/>
      <c r="S227" s="131"/>
      <c r="T227" s="131"/>
      <c r="U227" s="131"/>
    </row>
    <row r="228" spans="1:21" x14ac:dyDescent="0.2">
      <c r="A228" s="114" t="s">
        <v>13</v>
      </c>
      <c r="B228" s="114"/>
      <c r="C228" s="94">
        <f t="shared" si="30"/>
        <v>0</v>
      </c>
      <c r="D228" s="94">
        <v>0</v>
      </c>
      <c r="E228" s="94">
        <v>0</v>
      </c>
      <c r="F228" s="94">
        <v>0</v>
      </c>
      <c r="G228" s="94">
        <v>0</v>
      </c>
      <c r="H228" s="94">
        <v>0</v>
      </c>
      <c r="I228" s="136"/>
      <c r="J228" s="108"/>
      <c r="K228" s="108"/>
      <c r="L228" s="138"/>
      <c r="M228" s="151"/>
      <c r="N228" s="131"/>
      <c r="O228" s="131"/>
      <c r="P228" s="131"/>
      <c r="Q228" s="131"/>
      <c r="R228" s="131"/>
      <c r="S228" s="131"/>
      <c r="T228" s="131"/>
      <c r="U228" s="131"/>
    </row>
    <row r="229" spans="1:21" ht="12" customHeight="1" x14ac:dyDescent="0.2">
      <c r="A229" s="114" t="s">
        <v>602</v>
      </c>
      <c r="B229" s="114"/>
      <c r="C229" s="94">
        <f t="shared" si="30"/>
        <v>0</v>
      </c>
      <c r="D229" s="94">
        <v>0</v>
      </c>
      <c r="E229" s="94">
        <v>0</v>
      </c>
      <c r="F229" s="94">
        <v>0</v>
      </c>
      <c r="G229" s="94">
        <v>0</v>
      </c>
      <c r="H229" s="94">
        <v>0</v>
      </c>
      <c r="I229" s="137"/>
      <c r="J229" s="108"/>
      <c r="K229" s="108"/>
      <c r="L229" s="138"/>
      <c r="M229" s="151"/>
      <c r="N229" s="131"/>
      <c r="O229" s="131"/>
      <c r="P229" s="131"/>
      <c r="Q229" s="131"/>
      <c r="R229" s="131"/>
      <c r="S229" s="131"/>
      <c r="T229" s="131"/>
      <c r="U229" s="131"/>
    </row>
    <row r="230" spans="1:21" ht="51.75" customHeight="1" x14ac:dyDescent="0.2">
      <c r="A230" s="139" t="s">
        <v>681</v>
      </c>
      <c r="B230" s="140"/>
      <c r="C230" s="140"/>
      <c r="D230" s="140"/>
      <c r="E230" s="140"/>
      <c r="F230" s="140"/>
      <c r="G230" s="140"/>
      <c r="H230" s="141"/>
      <c r="I230" s="75"/>
      <c r="J230" s="75"/>
      <c r="K230" s="75" t="s">
        <v>1</v>
      </c>
      <c r="L230" s="77"/>
      <c r="M230" s="98" t="s">
        <v>682</v>
      </c>
      <c r="N230" s="78"/>
      <c r="O230" s="78"/>
      <c r="P230" s="78"/>
      <c r="Q230" s="78"/>
      <c r="R230" s="78"/>
      <c r="S230" s="78"/>
      <c r="T230" s="78"/>
      <c r="U230" s="78"/>
    </row>
    <row r="231" spans="1:21" ht="24" x14ac:dyDescent="0.2">
      <c r="A231" s="91"/>
      <c r="B231" s="51" t="s">
        <v>482</v>
      </c>
      <c r="C231" s="44"/>
      <c r="D231" s="92"/>
      <c r="E231" s="92"/>
      <c r="F231" s="44" t="s">
        <v>655</v>
      </c>
      <c r="G231" s="92"/>
      <c r="H231" s="93"/>
      <c r="I231" s="73"/>
      <c r="J231" s="75"/>
      <c r="K231" s="75"/>
      <c r="L231" s="77"/>
      <c r="M231" s="76"/>
      <c r="N231" s="78"/>
      <c r="O231" s="78"/>
      <c r="P231" s="78"/>
      <c r="Q231" s="78"/>
      <c r="R231" s="78"/>
      <c r="S231" s="78"/>
      <c r="T231" s="78"/>
      <c r="U231" s="78"/>
    </row>
    <row r="232" spans="1:21" ht="26.25" customHeight="1" x14ac:dyDescent="0.2">
      <c r="A232" s="27" t="s">
        <v>47</v>
      </c>
      <c r="B232" s="142" t="s">
        <v>658</v>
      </c>
      <c r="C232" s="115"/>
      <c r="D232" s="115"/>
      <c r="E232" s="115"/>
      <c r="F232" s="115"/>
      <c r="G232" s="115"/>
      <c r="H232" s="116"/>
      <c r="I232" s="135" t="s">
        <v>429</v>
      </c>
      <c r="J232" s="108" t="s">
        <v>249</v>
      </c>
      <c r="K232" s="108" t="s">
        <v>262</v>
      </c>
      <c r="L232" s="138" t="s">
        <v>406</v>
      </c>
      <c r="M232" s="150" t="s">
        <v>701</v>
      </c>
      <c r="N232" s="131"/>
      <c r="O232" s="131"/>
      <c r="P232" s="131"/>
      <c r="Q232" s="131"/>
      <c r="R232" s="131"/>
      <c r="S232" s="131"/>
      <c r="T232" s="131"/>
      <c r="U232" s="131"/>
    </row>
    <row r="233" spans="1:21" x14ac:dyDescent="0.2">
      <c r="A233" s="114" t="s">
        <v>14</v>
      </c>
      <c r="B233" s="114"/>
      <c r="C233" s="94">
        <f t="shared" ref="C233:C238" si="31">SUM(E233,F233,G233)</f>
        <v>501</v>
      </c>
      <c r="D233" s="94">
        <f>SUM(D234,D235,D236,D237,D238)</f>
        <v>180</v>
      </c>
      <c r="E233" s="94">
        <f>SUM(E234,E235,E236,E237,E238)</f>
        <v>170</v>
      </c>
      <c r="F233" s="94">
        <f>SUM(F234,F235,F236,F237,F238)</f>
        <v>170</v>
      </c>
      <c r="G233" s="94">
        <f>SUM(G234,G235,G236,G237,G238)</f>
        <v>161</v>
      </c>
      <c r="H233" s="94">
        <f>SUM(H234,H235,H236,H237,H238)</f>
        <v>0</v>
      </c>
      <c r="I233" s="136"/>
      <c r="J233" s="108"/>
      <c r="K233" s="108"/>
      <c r="L233" s="138"/>
      <c r="M233" s="151"/>
      <c r="N233" s="131"/>
      <c r="O233" s="131"/>
      <c r="P233" s="131"/>
      <c r="Q233" s="131"/>
      <c r="R233" s="131"/>
      <c r="S233" s="131"/>
      <c r="T233" s="131"/>
      <c r="U233" s="131"/>
    </row>
    <row r="234" spans="1:21" x14ac:dyDescent="0.2">
      <c r="A234" s="114" t="s">
        <v>4</v>
      </c>
      <c r="B234" s="114"/>
      <c r="C234" s="94">
        <f t="shared" si="31"/>
        <v>0</v>
      </c>
      <c r="D234" s="94">
        <v>0</v>
      </c>
      <c r="E234" s="94">
        <v>0</v>
      </c>
      <c r="F234" s="94">
        <v>0</v>
      </c>
      <c r="G234" s="94">
        <v>0</v>
      </c>
      <c r="H234" s="94">
        <v>0</v>
      </c>
      <c r="I234" s="136"/>
      <c r="J234" s="108"/>
      <c r="K234" s="108"/>
      <c r="L234" s="138"/>
      <c r="M234" s="151"/>
      <c r="N234" s="131"/>
      <c r="O234" s="131"/>
      <c r="P234" s="131"/>
      <c r="Q234" s="131"/>
      <c r="R234" s="131"/>
      <c r="S234" s="131"/>
      <c r="T234" s="131"/>
      <c r="U234" s="131"/>
    </row>
    <row r="235" spans="1:21" x14ac:dyDescent="0.2">
      <c r="A235" s="114" t="s">
        <v>11</v>
      </c>
      <c r="B235" s="114"/>
      <c r="C235" s="94">
        <f t="shared" si="31"/>
        <v>501</v>
      </c>
      <c r="D235" s="94">
        <v>180</v>
      </c>
      <c r="E235" s="94">
        <v>170</v>
      </c>
      <c r="F235" s="94">
        <v>170</v>
      </c>
      <c r="G235" s="94">
        <v>161</v>
      </c>
      <c r="H235" s="94"/>
      <c r="I235" s="136"/>
      <c r="J235" s="108"/>
      <c r="K235" s="108"/>
      <c r="L235" s="138"/>
      <c r="M235" s="151"/>
      <c r="N235" s="131"/>
      <c r="O235" s="131"/>
      <c r="P235" s="131"/>
      <c r="Q235" s="131"/>
      <c r="R235" s="131"/>
      <c r="S235" s="131"/>
      <c r="T235" s="131"/>
      <c r="U235" s="131"/>
    </row>
    <row r="236" spans="1:21" x14ac:dyDescent="0.2">
      <c r="A236" s="114" t="s">
        <v>12</v>
      </c>
      <c r="B236" s="114"/>
      <c r="C236" s="94">
        <f t="shared" si="31"/>
        <v>0</v>
      </c>
      <c r="D236" s="94">
        <v>0</v>
      </c>
      <c r="E236" s="94">
        <v>0</v>
      </c>
      <c r="F236" s="94">
        <v>0</v>
      </c>
      <c r="G236" s="94">
        <v>0</v>
      </c>
      <c r="H236" s="94">
        <v>0</v>
      </c>
      <c r="I236" s="136"/>
      <c r="J236" s="108"/>
      <c r="K236" s="108"/>
      <c r="L236" s="138"/>
      <c r="M236" s="151"/>
      <c r="N236" s="131"/>
      <c r="O236" s="131"/>
      <c r="P236" s="131"/>
      <c r="Q236" s="131"/>
      <c r="R236" s="131"/>
      <c r="S236" s="131"/>
      <c r="T236" s="131"/>
      <c r="U236" s="131"/>
    </row>
    <row r="237" spans="1:21" x14ac:dyDescent="0.2">
      <c r="A237" s="114" t="s">
        <v>13</v>
      </c>
      <c r="B237" s="114"/>
      <c r="C237" s="94">
        <f t="shared" si="31"/>
        <v>0</v>
      </c>
      <c r="D237" s="94">
        <v>0</v>
      </c>
      <c r="E237" s="94">
        <v>0</v>
      </c>
      <c r="F237" s="94">
        <v>0</v>
      </c>
      <c r="G237" s="94">
        <v>0</v>
      </c>
      <c r="H237" s="94">
        <v>0</v>
      </c>
      <c r="I237" s="136"/>
      <c r="J237" s="108"/>
      <c r="K237" s="108"/>
      <c r="L237" s="138"/>
      <c r="M237" s="151"/>
      <c r="N237" s="131"/>
      <c r="O237" s="131"/>
      <c r="P237" s="131"/>
      <c r="Q237" s="131"/>
      <c r="R237" s="131"/>
      <c r="S237" s="131"/>
      <c r="T237" s="131"/>
      <c r="U237" s="131"/>
    </row>
    <row r="238" spans="1:21" ht="12" customHeight="1" x14ac:dyDescent="0.2">
      <c r="A238" s="114" t="s">
        <v>602</v>
      </c>
      <c r="B238" s="114"/>
      <c r="C238" s="94">
        <f t="shared" si="31"/>
        <v>0</v>
      </c>
      <c r="D238" s="94">
        <v>0</v>
      </c>
      <c r="E238" s="94">
        <v>0</v>
      </c>
      <c r="F238" s="94">
        <v>0</v>
      </c>
      <c r="G238" s="94">
        <v>0</v>
      </c>
      <c r="H238" s="94">
        <v>0</v>
      </c>
      <c r="I238" s="137"/>
      <c r="J238" s="108"/>
      <c r="K238" s="108"/>
      <c r="L238" s="138"/>
      <c r="M238" s="151"/>
      <c r="N238" s="131"/>
      <c r="O238" s="131"/>
      <c r="P238" s="131"/>
      <c r="Q238" s="131"/>
      <c r="R238" s="131"/>
      <c r="S238" s="131"/>
      <c r="T238" s="131"/>
      <c r="U238" s="131"/>
    </row>
    <row r="239" spans="1:21" ht="26.25" customHeight="1" x14ac:dyDescent="0.2">
      <c r="A239" s="139" t="s">
        <v>683</v>
      </c>
      <c r="B239" s="140"/>
      <c r="C239" s="140"/>
      <c r="D239" s="140"/>
      <c r="E239" s="140"/>
      <c r="F239" s="140"/>
      <c r="G239" s="140"/>
      <c r="H239" s="141"/>
      <c r="I239" s="75"/>
      <c r="J239" s="75"/>
      <c r="K239" s="75" t="s">
        <v>1</v>
      </c>
      <c r="L239" s="77" t="s">
        <v>1</v>
      </c>
      <c r="M239" s="98" t="s">
        <v>294</v>
      </c>
      <c r="N239" s="78"/>
      <c r="O239" s="78"/>
      <c r="P239" s="78"/>
      <c r="Q239" s="78"/>
      <c r="R239" s="78"/>
      <c r="S239" s="78"/>
      <c r="T239" s="78"/>
      <c r="U239" s="78"/>
    </row>
    <row r="240" spans="1:21" ht="50.25" customHeight="1" x14ac:dyDescent="0.2">
      <c r="A240" s="27" t="s">
        <v>48</v>
      </c>
      <c r="B240" s="142" t="s">
        <v>407</v>
      </c>
      <c r="C240" s="115"/>
      <c r="D240" s="115"/>
      <c r="E240" s="115"/>
      <c r="F240" s="115"/>
      <c r="G240" s="115"/>
      <c r="H240" s="116"/>
      <c r="I240" s="135" t="s">
        <v>269</v>
      </c>
      <c r="J240" s="108" t="s">
        <v>84</v>
      </c>
      <c r="K240" s="108" t="s">
        <v>261</v>
      </c>
      <c r="L240" s="110" t="s">
        <v>453</v>
      </c>
      <c r="M240" s="110" t="s">
        <v>454</v>
      </c>
      <c r="N240" s="131"/>
      <c r="O240" s="131"/>
      <c r="P240" s="131"/>
      <c r="Q240" s="131"/>
      <c r="R240" s="131"/>
      <c r="S240" s="131"/>
      <c r="T240" s="131"/>
      <c r="U240" s="131"/>
    </row>
    <row r="241" spans="1:21" x14ac:dyDescent="0.2">
      <c r="A241" s="114" t="s">
        <v>14</v>
      </c>
      <c r="B241" s="114"/>
      <c r="C241" s="94">
        <f t="shared" ref="C241:C246" si="32">SUM(E241,F241,G241)</f>
        <v>1970.0250000000001</v>
      </c>
      <c r="D241" s="94">
        <f>SUM(D242:D246)</f>
        <v>900</v>
      </c>
      <c r="E241" s="94">
        <f>SUM(E242:E246)</f>
        <v>850.02499999999998</v>
      </c>
      <c r="F241" s="72">
        <f>SUM(F242:F246)</f>
        <v>660</v>
      </c>
      <c r="G241" s="94">
        <f>SUM(G242:G246)</f>
        <v>460</v>
      </c>
      <c r="H241" s="94">
        <f>SUM(H242:H246)</f>
        <v>0</v>
      </c>
      <c r="I241" s="136"/>
      <c r="J241" s="108"/>
      <c r="K241" s="108"/>
      <c r="L241" s="138"/>
      <c r="M241" s="138"/>
      <c r="N241" s="131"/>
      <c r="O241" s="131"/>
      <c r="P241" s="131"/>
      <c r="Q241" s="131"/>
      <c r="R241" s="131"/>
      <c r="S241" s="131"/>
      <c r="T241" s="131"/>
      <c r="U241" s="131"/>
    </row>
    <row r="242" spans="1:21" x14ac:dyDescent="0.2">
      <c r="A242" s="114" t="s">
        <v>4</v>
      </c>
      <c r="B242" s="114"/>
      <c r="C242" s="94">
        <f t="shared" si="32"/>
        <v>0</v>
      </c>
      <c r="D242" s="35">
        <v>750</v>
      </c>
      <c r="E242" s="94">
        <v>0</v>
      </c>
      <c r="F242" s="72">
        <v>0</v>
      </c>
      <c r="G242" s="94">
        <v>0</v>
      </c>
      <c r="H242" s="94">
        <v>0</v>
      </c>
      <c r="I242" s="136"/>
      <c r="J242" s="108"/>
      <c r="K242" s="108"/>
      <c r="L242" s="138"/>
      <c r="M242" s="138"/>
      <c r="N242" s="131"/>
      <c r="O242" s="131"/>
      <c r="P242" s="131"/>
      <c r="Q242" s="131"/>
      <c r="R242" s="131"/>
      <c r="S242" s="131"/>
      <c r="T242" s="131"/>
      <c r="U242" s="131"/>
    </row>
    <row r="243" spans="1:21" x14ac:dyDescent="0.2">
      <c r="A243" s="114" t="s">
        <v>11</v>
      </c>
      <c r="B243" s="114"/>
      <c r="C243" s="94">
        <f t="shared" si="32"/>
        <v>1970.0250000000001</v>
      </c>
      <c r="D243" s="94">
        <v>150</v>
      </c>
      <c r="E243" s="94">
        <v>850.02499999999998</v>
      </c>
      <c r="F243" s="72">
        <v>660</v>
      </c>
      <c r="G243" s="94">
        <v>460</v>
      </c>
      <c r="H243" s="94">
        <v>0</v>
      </c>
      <c r="I243" s="136"/>
      <c r="J243" s="108"/>
      <c r="K243" s="108"/>
      <c r="L243" s="138"/>
      <c r="M243" s="138"/>
      <c r="N243" s="131"/>
      <c r="O243" s="131"/>
      <c r="P243" s="131"/>
      <c r="Q243" s="131"/>
      <c r="R243" s="131"/>
      <c r="S243" s="131"/>
      <c r="T243" s="131"/>
      <c r="U243" s="131"/>
    </row>
    <row r="244" spans="1:21" x14ac:dyDescent="0.2">
      <c r="A244" s="114" t="s">
        <v>12</v>
      </c>
      <c r="B244" s="114"/>
      <c r="C244" s="94">
        <f t="shared" si="32"/>
        <v>0</v>
      </c>
      <c r="D244" s="94">
        <v>0</v>
      </c>
      <c r="E244" s="94">
        <v>0</v>
      </c>
      <c r="F244" s="94">
        <v>0</v>
      </c>
      <c r="G244" s="94">
        <v>0</v>
      </c>
      <c r="H244" s="94">
        <v>0</v>
      </c>
      <c r="I244" s="136"/>
      <c r="J244" s="108"/>
      <c r="K244" s="108"/>
      <c r="L244" s="138"/>
      <c r="M244" s="138"/>
      <c r="N244" s="131"/>
      <c r="O244" s="131"/>
      <c r="P244" s="131"/>
      <c r="Q244" s="131"/>
      <c r="R244" s="131"/>
      <c r="S244" s="131"/>
      <c r="T244" s="131"/>
      <c r="U244" s="131"/>
    </row>
    <row r="245" spans="1:21" x14ac:dyDescent="0.2">
      <c r="A245" s="114" t="s">
        <v>13</v>
      </c>
      <c r="B245" s="114"/>
      <c r="C245" s="94">
        <f t="shared" si="32"/>
        <v>0</v>
      </c>
      <c r="D245" s="94">
        <v>0</v>
      </c>
      <c r="E245" s="94">
        <v>0</v>
      </c>
      <c r="F245" s="94">
        <v>0</v>
      </c>
      <c r="G245" s="94">
        <v>0</v>
      </c>
      <c r="H245" s="94">
        <v>0</v>
      </c>
      <c r="I245" s="136"/>
      <c r="J245" s="108"/>
      <c r="K245" s="108"/>
      <c r="L245" s="138"/>
      <c r="M245" s="138"/>
      <c r="N245" s="131"/>
      <c r="O245" s="131"/>
      <c r="P245" s="131"/>
      <c r="Q245" s="131"/>
      <c r="R245" s="131"/>
      <c r="S245" s="131"/>
      <c r="T245" s="131"/>
      <c r="U245" s="131"/>
    </row>
    <row r="246" spans="1:21" ht="12" customHeight="1" x14ac:dyDescent="0.2">
      <c r="A246" s="114" t="s">
        <v>602</v>
      </c>
      <c r="B246" s="114"/>
      <c r="C246" s="94">
        <f t="shared" si="32"/>
        <v>0</v>
      </c>
      <c r="D246" s="94">
        <v>0</v>
      </c>
      <c r="E246" s="94">
        <v>0</v>
      </c>
      <c r="F246" s="94">
        <v>0</v>
      </c>
      <c r="G246" s="94">
        <v>0</v>
      </c>
      <c r="H246" s="94">
        <v>0</v>
      </c>
      <c r="I246" s="137"/>
      <c r="J246" s="108"/>
      <c r="K246" s="108"/>
      <c r="L246" s="138"/>
      <c r="M246" s="138"/>
      <c r="N246" s="131"/>
      <c r="O246" s="131"/>
      <c r="P246" s="131"/>
      <c r="Q246" s="131"/>
      <c r="R246" s="131"/>
      <c r="S246" s="131"/>
      <c r="T246" s="131"/>
      <c r="U246" s="131"/>
    </row>
    <row r="247" spans="1:21" ht="24" x14ac:dyDescent="0.2">
      <c r="A247" s="91"/>
      <c r="B247" s="51" t="s">
        <v>482</v>
      </c>
      <c r="C247" s="44" t="s">
        <v>481</v>
      </c>
      <c r="D247" s="92"/>
      <c r="E247" s="92"/>
      <c r="F247" s="44" t="s">
        <v>656</v>
      </c>
      <c r="G247" s="92"/>
      <c r="H247" s="93"/>
      <c r="I247" s="73"/>
      <c r="J247" s="75"/>
      <c r="K247" s="75"/>
      <c r="L247" s="77"/>
      <c r="M247" s="76"/>
      <c r="N247" s="78"/>
      <c r="O247" s="78"/>
      <c r="P247" s="78"/>
      <c r="Q247" s="78"/>
      <c r="R247" s="78"/>
      <c r="S247" s="78"/>
      <c r="T247" s="78"/>
      <c r="U247" s="78"/>
    </row>
    <row r="248" spans="1:21" ht="59.25" customHeight="1" x14ac:dyDescent="0.2">
      <c r="A248" s="27" t="s">
        <v>65</v>
      </c>
      <c r="B248" s="152" t="s">
        <v>664</v>
      </c>
      <c r="C248" s="153"/>
      <c r="D248" s="153"/>
      <c r="E248" s="153"/>
      <c r="F248" s="153"/>
      <c r="G248" s="153"/>
      <c r="H248" s="154"/>
      <c r="I248" s="135" t="s">
        <v>269</v>
      </c>
      <c r="J248" s="108" t="s">
        <v>85</v>
      </c>
      <c r="K248" s="108" t="s">
        <v>408</v>
      </c>
      <c r="L248" s="110" t="s">
        <v>486</v>
      </c>
      <c r="M248" s="110" t="s">
        <v>487</v>
      </c>
      <c r="N248" s="131"/>
      <c r="O248" s="131"/>
      <c r="P248" s="131"/>
      <c r="Q248" s="131"/>
      <c r="R248" s="131"/>
      <c r="S248" s="131"/>
      <c r="T248" s="131"/>
      <c r="U248" s="131"/>
    </row>
    <row r="249" spans="1:21" x14ac:dyDescent="0.2">
      <c r="A249" s="114" t="s">
        <v>14</v>
      </c>
      <c r="B249" s="114"/>
      <c r="C249" s="94">
        <f t="shared" ref="C249:C254" si="33">SUM(E249,F249,G249)</f>
        <v>480.86</v>
      </c>
      <c r="D249" s="94">
        <f>SUM(D250,D251,D252,D253,D254)</f>
        <v>1500</v>
      </c>
      <c r="E249" s="94">
        <f>SUM(E250,E251,E252,E253,E254)</f>
        <v>100.86</v>
      </c>
      <c r="F249" s="72">
        <f>SUM(F250,F251,F252,F253,F254)</f>
        <v>100</v>
      </c>
      <c r="G249" s="94">
        <f>SUM(G250,G251,G252,G253,G254)</f>
        <v>280</v>
      </c>
      <c r="H249" s="94">
        <f>SUM(H250,H251,H252,H253,H254)</f>
        <v>0</v>
      </c>
      <c r="I249" s="136"/>
      <c r="J249" s="108"/>
      <c r="K249" s="108"/>
      <c r="L249" s="138"/>
      <c r="M249" s="138"/>
      <c r="N249" s="131"/>
      <c r="O249" s="131"/>
      <c r="P249" s="131"/>
      <c r="Q249" s="131"/>
      <c r="R249" s="131"/>
      <c r="S249" s="131"/>
      <c r="T249" s="131"/>
      <c r="U249" s="131"/>
    </row>
    <row r="250" spans="1:21" x14ac:dyDescent="0.2">
      <c r="A250" s="114" t="s">
        <v>4</v>
      </c>
      <c r="B250" s="114"/>
      <c r="C250" s="94">
        <f t="shared" si="33"/>
        <v>100.86</v>
      </c>
      <c r="D250" s="94">
        <v>1350</v>
      </c>
      <c r="E250" s="94">
        <v>100.86</v>
      </c>
      <c r="F250" s="72">
        <v>0</v>
      </c>
      <c r="G250" s="94">
        <v>0</v>
      </c>
      <c r="H250" s="94">
        <v>0</v>
      </c>
      <c r="I250" s="136"/>
      <c r="J250" s="108"/>
      <c r="K250" s="108"/>
      <c r="L250" s="138"/>
      <c r="M250" s="138"/>
      <c r="N250" s="131"/>
      <c r="O250" s="131"/>
      <c r="P250" s="131"/>
      <c r="Q250" s="131"/>
      <c r="R250" s="131"/>
      <c r="S250" s="131"/>
      <c r="T250" s="131"/>
      <c r="U250" s="131"/>
    </row>
    <row r="251" spans="1:21" x14ac:dyDescent="0.2">
      <c r="A251" s="114" t="s">
        <v>11</v>
      </c>
      <c r="B251" s="114"/>
      <c r="C251" s="94">
        <f t="shared" si="33"/>
        <v>380</v>
      </c>
      <c r="D251" s="94">
        <v>150</v>
      </c>
      <c r="E251" s="94">
        <v>0</v>
      </c>
      <c r="F251" s="72">
        <v>100</v>
      </c>
      <c r="G251" s="94">
        <v>280</v>
      </c>
      <c r="H251" s="94">
        <v>0</v>
      </c>
      <c r="I251" s="136"/>
      <c r="J251" s="108"/>
      <c r="K251" s="108"/>
      <c r="L251" s="138"/>
      <c r="M251" s="138"/>
      <c r="N251" s="131"/>
      <c r="O251" s="131"/>
      <c r="P251" s="131"/>
      <c r="Q251" s="131"/>
      <c r="R251" s="131"/>
      <c r="S251" s="131"/>
      <c r="T251" s="131"/>
      <c r="U251" s="131"/>
    </row>
    <row r="252" spans="1:21" x14ac:dyDescent="0.2">
      <c r="A252" s="114" t="s">
        <v>12</v>
      </c>
      <c r="B252" s="114"/>
      <c r="C252" s="94">
        <f t="shared" si="33"/>
        <v>0</v>
      </c>
      <c r="D252" s="94">
        <v>0</v>
      </c>
      <c r="E252" s="94">
        <v>0</v>
      </c>
      <c r="F252" s="94">
        <v>0</v>
      </c>
      <c r="G252" s="94">
        <v>0</v>
      </c>
      <c r="H252" s="94">
        <v>0</v>
      </c>
      <c r="I252" s="136"/>
      <c r="J252" s="108"/>
      <c r="K252" s="108"/>
      <c r="L252" s="138"/>
      <c r="M252" s="138"/>
      <c r="N252" s="131"/>
      <c r="O252" s="131"/>
      <c r="P252" s="131"/>
      <c r="Q252" s="131"/>
      <c r="R252" s="131"/>
      <c r="S252" s="131"/>
      <c r="T252" s="131"/>
      <c r="U252" s="131"/>
    </row>
    <row r="253" spans="1:21" ht="16.5" customHeight="1" x14ac:dyDescent="0.2">
      <c r="A253" s="114" t="s">
        <v>13</v>
      </c>
      <c r="B253" s="114"/>
      <c r="C253" s="94">
        <f t="shared" si="33"/>
        <v>0</v>
      </c>
      <c r="D253" s="94">
        <v>0</v>
      </c>
      <c r="E253" s="94">
        <v>0</v>
      </c>
      <c r="F253" s="94">
        <v>0</v>
      </c>
      <c r="G253" s="94">
        <v>0</v>
      </c>
      <c r="H253" s="94">
        <v>0</v>
      </c>
      <c r="I253" s="136"/>
      <c r="J253" s="108"/>
      <c r="K253" s="108"/>
      <c r="L253" s="138"/>
      <c r="M253" s="138"/>
      <c r="N253" s="131"/>
      <c r="O253" s="131"/>
      <c r="P253" s="131"/>
      <c r="Q253" s="131"/>
      <c r="R253" s="131"/>
      <c r="S253" s="131"/>
      <c r="T253" s="131"/>
      <c r="U253" s="131"/>
    </row>
    <row r="254" spans="1:21" ht="12" customHeight="1" x14ac:dyDescent="0.2">
      <c r="A254" s="114" t="s">
        <v>602</v>
      </c>
      <c r="B254" s="114"/>
      <c r="C254" s="94">
        <f t="shared" si="33"/>
        <v>0</v>
      </c>
      <c r="D254" s="94">
        <v>0</v>
      </c>
      <c r="E254" s="94">
        <v>0</v>
      </c>
      <c r="F254" s="94">
        <v>0</v>
      </c>
      <c r="G254" s="94">
        <v>0</v>
      </c>
      <c r="H254" s="94">
        <v>0</v>
      </c>
      <c r="I254" s="137"/>
      <c r="J254" s="108"/>
      <c r="K254" s="108"/>
      <c r="L254" s="138"/>
      <c r="M254" s="138"/>
      <c r="N254" s="131"/>
      <c r="O254" s="131"/>
      <c r="P254" s="131"/>
      <c r="Q254" s="131"/>
      <c r="R254" s="131"/>
      <c r="S254" s="131"/>
      <c r="T254" s="131"/>
      <c r="U254" s="131"/>
    </row>
    <row r="255" spans="1:21" ht="24" x14ac:dyDescent="0.2">
      <c r="A255" s="91"/>
      <c r="B255" s="51" t="s">
        <v>483</v>
      </c>
      <c r="C255" s="44"/>
      <c r="D255" s="92"/>
      <c r="E255" s="92"/>
      <c r="F255" s="44" t="s">
        <v>674</v>
      </c>
      <c r="G255" s="92"/>
      <c r="H255" s="93"/>
      <c r="I255" s="73"/>
      <c r="J255" s="75"/>
      <c r="K255" s="75"/>
      <c r="L255" s="77"/>
      <c r="M255" s="76"/>
      <c r="N255" s="78"/>
      <c r="O255" s="78"/>
      <c r="P255" s="78"/>
      <c r="Q255" s="78"/>
      <c r="R255" s="78"/>
      <c r="S255" s="78"/>
      <c r="T255" s="78"/>
      <c r="U255" s="78"/>
    </row>
    <row r="256" spans="1:21" ht="44.25" customHeight="1" x14ac:dyDescent="0.2">
      <c r="A256" s="27" t="s">
        <v>66</v>
      </c>
      <c r="B256" s="132" t="s">
        <v>40</v>
      </c>
      <c r="C256" s="133"/>
      <c r="D256" s="133"/>
      <c r="E256" s="133"/>
      <c r="F256" s="133"/>
      <c r="G256" s="133"/>
      <c r="H256" s="134"/>
      <c r="I256" s="135" t="s">
        <v>368</v>
      </c>
      <c r="J256" s="108" t="s">
        <v>54</v>
      </c>
      <c r="K256" s="135" t="s">
        <v>248</v>
      </c>
      <c r="L256" s="110" t="s">
        <v>488</v>
      </c>
      <c r="M256" s="110" t="s">
        <v>489</v>
      </c>
      <c r="N256" s="131"/>
      <c r="O256" s="131"/>
      <c r="P256" s="131"/>
      <c r="Q256" s="131"/>
      <c r="R256" s="131"/>
      <c r="S256" s="131"/>
      <c r="T256" s="131"/>
      <c r="U256" s="131"/>
    </row>
    <row r="257" spans="1:21" x14ac:dyDescent="0.2">
      <c r="A257" s="114" t="s">
        <v>14</v>
      </c>
      <c r="B257" s="114"/>
      <c r="C257" s="94">
        <f t="shared" ref="C257:C262" si="34">SUM(E257,F257,G257)</f>
        <v>530</v>
      </c>
      <c r="D257" s="94">
        <f>SUM(D258,D259,D260,D261,D262)</f>
        <v>150</v>
      </c>
      <c r="E257" s="94">
        <f>SUM(E258,E259,E260,E261,E262)</f>
        <v>170</v>
      </c>
      <c r="F257" s="94">
        <f>SUM(F258,F259,F260,F261,F262)</f>
        <v>180</v>
      </c>
      <c r="G257" s="94">
        <f>SUM(G258,G259,G260,G261,G262)</f>
        <v>180</v>
      </c>
      <c r="H257" s="94">
        <f>SUM(H258,H259,H260,H261,H262)</f>
        <v>0</v>
      </c>
      <c r="I257" s="136"/>
      <c r="J257" s="108"/>
      <c r="K257" s="136"/>
      <c r="L257" s="110"/>
      <c r="M257" s="138"/>
      <c r="N257" s="131"/>
      <c r="O257" s="131"/>
      <c r="P257" s="131"/>
      <c r="Q257" s="131"/>
      <c r="R257" s="131"/>
      <c r="S257" s="131"/>
      <c r="T257" s="131"/>
      <c r="U257" s="131"/>
    </row>
    <row r="258" spans="1:21" x14ac:dyDescent="0.2">
      <c r="A258" s="114" t="s">
        <v>4</v>
      </c>
      <c r="B258" s="114"/>
      <c r="C258" s="94">
        <f t="shared" si="34"/>
        <v>0</v>
      </c>
      <c r="D258" s="94">
        <v>0</v>
      </c>
      <c r="E258" s="94">
        <v>0</v>
      </c>
      <c r="F258" s="94">
        <v>0</v>
      </c>
      <c r="G258" s="94">
        <v>0</v>
      </c>
      <c r="H258" s="94">
        <v>0</v>
      </c>
      <c r="I258" s="136"/>
      <c r="J258" s="108"/>
      <c r="K258" s="136"/>
      <c r="L258" s="110"/>
      <c r="M258" s="138"/>
      <c r="N258" s="131"/>
      <c r="O258" s="131"/>
      <c r="P258" s="131"/>
      <c r="Q258" s="131"/>
      <c r="R258" s="131"/>
      <c r="S258" s="131"/>
      <c r="T258" s="131"/>
      <c r="U258" s="131"/>
    </row>
    <row r="259" spans="1:21" x14ac:dyDescent="0.2">
      <c r="A259" s="114" t="s">
        <v>11</v>
      </c>
      <c r="B259" s="114"/>
      <c r="C259" s="94">
        <f t="shared" si="34"/>
        <v>530</v>
      </c>
      <c r="D259" s="94">
        <v>150</v>
      </c>
      <c r="E259" s="94">
        <v>170</v>
      </c>
      <c r="F259" s="94">
        <f>160+20</f>
        <v>180</v>
      </c>
      <c r="G259" s="94">
        <v>180</v>
      </c>
      <c r="H259" s="94">
        <v>0</v>
      </c>
      <c r="I259" s="136"/>
      <c r="J259" s="108"/>
      <c r="K259" s="136"/>
      <c r="L259" s="110"/>
      <c r="M259" s="138"/>
      <c r="N259" s="131"/>
      <c r="O259" s="131"/>
      <c r="P259" s="131"/>
      <c r="Q259" s="131"/>
      <c r="R259" s="131"/>
      <c r="S259" s="131"/>
      <c r="T259" s="131"/>
      <c r="U259" s="131"/>
    </row>
    <row r="260" spans="1:21" x14ac:dyDescent="0.2">
      <c r="A260" s="114" t="s">
        <v>12</v>
      </c>
      <c r="B260" s="114"/>
      <c r="C260" s="94">
        <f t="shared" si="34"/>
        <v>0</v>
      </c>
      <c r="D260" s="94">
        <v>0</v>
      </c>
      <c r="E260" s="94">
        <v>0</v>
      </c>
      <c r="F260" s="94">
        <v>0</v>
      </c>
      <c r="G260" s="94">
        <v>0</v>
      </c>
      <c r="H260" s="94">
        <v>0</v>
      </c>
      <c r="I260" s="136"/>
      <c r="J260" s="108"/>
      <c r="K260" s="136"/>
      <c r="L260" s="110"/>
      <c r="M260" s="138"/>
      <c r="N260" s="131"/>
      <c r="O260" s="131"/>
      <c r="P260" s="131"/>
      <c r="Q260" s="131"/>
      <c r="R260" s="131"/>
      <c r="S260" s="131"/>
      <c r="T260" s="131"/>
      <c r="U260" s="131"/>
    </row>
    <row r="261" spans="1:21" x14ac:dyDescent="0.2">
      <c r="A261" s="114" t="s">
        <v>13</v>
      </c>
      <c r="B261" s="114"/>
      <c r="C261" s="94">
        <f t="shared" si="34"/>
        <v>0</v>
      </c>
      <c r="D261" s="94">
        <v>0</v>
      </c>
      <c r="E261" s="94">
        <v>0</v>
      </c>
      <c r="F261" s="94">
        <v>0</v>
      </c>
      <c r="G261" s="94">
        <v>0</v>
      </c>
      <c r="H261" s="94">
        <v>0</v>
      </c>
      <c r="I261" s="136"/>
      <c r="J261" s="108"/>
      <c r="K261" s="136"/>
      <c r="L261" s="110"/>
      <c r="M261" s="138"/>
      <c r="N261" s="131"/>
      <c r="O261" s="131"/>
      <c r="P261" s="131"/>
      <c r="Q261" s="131"/>
      <c r="R261" s="131"/>
      <c r="S261" s="131"/>
      <c r="T261" s="131"/>
      <c r="U261" s="131"/>
    </row>
    <row r="262" spans="1:21" ht="12" customHeight="1" x14ac:dyDescent="0.2">
      <c r="A262" s="114" t="s">
        <v>602</v>
      </c>
      <c r="B262" s="114"/>
      <c r="C262" s="94">
        <f t="shared" si="34"/>
        <v>0</v>
      </c>
      <c r="D262" s="94">
        <v>0</v>
      </c>
      <c r="E262" s="94">
        <v>0</v>
      </c>
      <c r="F262" s="94">
        <v>0</v>
      </c>
      <c r="G262" s="94">
        <v>0</v>
      </c>
      <c r="H262" s="94">
        <v>0</v>
      </c>
      <c r="I262" s="137"/>
      <c r="J262" s="108"/>
      <c r="K262" s="137"/>
      <c r="L262" s="110"/>
      <c r="M262" s="138"/>
      <c r="N262" s="131"/>
      <c r="O262" s="131"/>
      <c r="P262" s="131"/>
      <c r="Q262" s="131"/>
      <c r="R262" s="131"/>
      <c r="S262" s="131"/>
      <c r="T262" s="131"/>
      <c r="U262" s="131"/>
    </row>
    <row r="263" spans="1:21" x14ac:dyDescent="0.2">
      <c r="A263" s="139" t="s">
        <v>484</v>
      </c>
      <c r="B263" s="140"/>
      <c r="C263" s="140"/>
      <c r="D263" s="140"/>
      <c r="E263" s="140"/>
      <c r="F263" s="140"/>
      <c r="G263" s="140"/>
      <c r="H263" s="141"/>
      <c r="I263" s="75"/>
      <c r="J263" s="75"/>
      <c r="K263" s="75" t="s">
        <v>1</v>
      </c>
      <c r="L263" s="77" t="s">
        <v>1</v>
      </c>
      <c r="M263" s="76" t="s">
        <v>702</v>
      </c>
      <c r="N263" s="78"/>
      <c r="O263" s="78"/>
      <c r="P263" s="78"/>
      <c r="Q263" s="78"/>
      <c r="R263" s="78"/>
      <c r="S263" s="78"/>
      <c r="T263" s="78"/>
      <c r="U263" s="78"/>
    </row>
    <row r="264" spans="1:21" ht="26.25" customHeight="1" x14ac:dyDescent="0.2">
      <c r="A264" s="27" t="s">
        <v>232</v>
      </c>
      <c r="B264" s="142" t="s">
        <v>39</v>
      </c>
      <c r="C264" s="115"/>
      <c r="D264" s="115"/>
      <c r="E264" s="115"/>
      <c r="F264" s="115"/>
      <c r="G264" s="115"/>
      <c r="H264" s="116"/>
      <c r="I264" s="135" t="s">
        <v>393</v>
      </c>
      <c r="J264" s="108" t="s">
        <v>86</v>
      </c>
      <c r="K264" s="108" t="s">
        <v>264</v>
      </c>
      <c r="L264" s="110"/>
      <c r="M264" s="110"/>
      <c r="N264" s="131"/>
      <c r="O264" s="131"/>
      <c r="P264" s="131"/>
      <c r="Q264" s="131"/>
      <c r="R264" s="131"/>
      <c r="S264" s="131"/>
      <c r="T264" s="131"/>
      <c r="U264" s="131"/>
    </row>
    <row r="265" spans="1:21" x14ac:dyDescent="0.2">
      <c r="A265" s="114" t="s">
        <v>14</v>
      </c>
      <c r="B265" s="114"/>
      <c r="C265" s="94">
        <f t="shared" ref="C265:C270" si="35">SUM(E265,F265,G265)</f>
        <v>300</v>
      </c>
      <c r="D265" s="94">
        <f>SUM(D266,D267,D268,D269,D270)</f>
        <v>450</v>
      </c>
      <c r="E265" s="94">
        <f>SUM(E266,E267,E268,E269,E270)</f>
        <v>100</v>
      </c>
      <c r="F265" s="94">
        <f>SUM(F266,F267,F268,F269,F270)</f>
        <v>200</v>
      </c>
      <c r="G265" s="94">
        <f>SUM(G266,G267,G268,G269,G270)</f>
        <v>0</v>
      </c>
      <c r="H265" s="94">
        <f>SUM(H266,H267,H268,H269,H270)</f>
        <v>0</v>
      </c>
      <c r="I265" s="136"/>
      <c r="J265" s="108"/>
      <c r="K265" s="108"/>
      <c r="L265" s="138"/>
      <c r="M265" s="138"/>
      <c r="N265" s="131"/>
      <c r="O265" s="131"/>
      <c r="P265" s="131"/>
      <c r="Q265" s="131"/>
      <c r="R265" s="131"/>
      <c r="S265" s="131"/>
      <c r="T265" s="131"/>
      <c r="U265" s="131"/>
    </row>
    <row r="266" spans="1:21" x14ac:dyDescent="0.2">
      <c r="A266" s="114" t="s">
        <v>4</v>
      </c>
      <c r="B266" s="114"/>
      <c r="C266" s="94">
        <f t="shared" si="35"/>
        <v>100</v>
      </c>
      <c r="D266" s="94">
        <v>250</v>
      </c>
      <c r="E266" s="94">
        <v>100</v>
      </c>
      <c r="F266" s="94">
        <v>0</v>
      </c>
      <c r="G266" s="94">
        <v>0</v>
      </c>
      <c r="H266" s="94">
        <v>0</v>
      </c>
      <c r="I266" s="136"/>
      <c r="J266" s="108"/>
      <c r="K266" s="108"/>
      <c r="L266" s="138"/>
      <c r="M266" s="138"/>
      <c r="N266" s="131"/>
      <c r="O266" s="131"/>
      <c r="P266" s="131"/>
      <c r="Q266" s="131"/>
      <c r="R266" s="131"/>
      <c r="S266" s="131"/>
      <c r="T266" s="131"/>
      <c r="U266" s="131"/>
    </row>
    <row r="267" spans="1:21" x14ac:dyDescent="0.2">
      <c r="A267" s="114" t="s">
        <v>11</v>
      </c>
      <c r="B267" s="114"/>
      <c r="C267" s="94">
        <f t="shared" si="35"/>
        <v>200</v>
      </c>
      <c r="D267" s="94">
        <v>200</v>
      </c>
      <c r="E267" s="94">
        <v>0</v>
      </c>
      <c r="F267" s="94">
        <v>200</v>
      </c>
      <c r="G267" s="94">
        <v>0</v>
      </c>
      <c r="H267" s="94">
        <v>0</v>
      </c>
      <c r="I267" s="136"/>
      <c r="J267" s="108"/>
      <c r="K267" s="108"/>
      <c r="L267" s="138"/>
      <c r="M267" s="138"/>
      <c r="N267" s="131"/>
      <c r="O267" s="131"/>
      <c r="P267" s="131"/>
      <c r="Q267" s="131"/>
      <c r="R267" s="131"/>
      <c r="S267" s="131"/>
      <c r="T267" s="131"/>
      <c r="U267" s="131"/>
    </row>
    <row r="268" spans="1:21" x14ac:dyDescent="0.2">
      <c r="A268" s="114" t="s">
        <v>12</v>
      </c>
      <c r="B268" s="114"/>
      <c r="C268" s="94">
        <f t="shared" si="35"/>
        <v>0</v>
      </c>
      <c r="D268" s="94">
        <v>0</v>
      </c>
      <c r="E268" s="94">
        <v>0</v>
      </c>
      <c r="F268" s="94">
        <v>0</v>
      </c>
      <c r="G268" s="94">
        <v>0</v>
      </c>
      <c r="H268" s="94">
        <v>0</v>
      </c>
      <c r="I268" s="136"/>
      <c r="J268" s="108"/>
      <c r="K268" s="108"/>
      <c r="L268" s="138"/>
      <c r="M268" s="138"/>
      <c r="N268" s="131"/>
      <c r="O268" s="131"/>
      <c r="P268" s="131"/>
      <c r="Q268" s="131"/>
      <c r="R268" s="131"/>
      <c r="S268" s="131"/>
      <c r="T268" s="131"/>
      <c r="U268" s="131"/>
    </row>
    <row r="269" spans="1:21" x14ac:dyDescent="0.2">
      <c r="A269" s="114" t="s">
        <v>13</v>
      </c>
      <c r="B269" s="114"/>
      <c r="C269" s="94">
        <f t="shared" si="35"/>
        <v>0</v>
      </c>
      <c r="D269" s="94">
        <v>0</v>
      </c>
      <c r="E269" s="94">
        <v>0</v>
      </c>
      <c r="F269" s="94">
        <v>0</v>
      </c>
      <c r="G269" s="94">
        <v>0</v>
      </c>
      <c r="H269" s="94">
        <v>0</v>
      </c>
      <c r="I269" s="136"/>
      <c r="J269" s="108"/>
      <c r="K269" s="108"/>
      <c r="L269" s="138"/>
      <c r="M269" s="138"/>
      <c r="N269" s="131"/>
      <c r="O269" s="131"/>
      <c r="P269" s="131"/>
      <c r="Q269" s="131"/>
      <c r="R269" s="131"/>
      <c r="S269" s="131"/>
      <c r="T269" s="131"/>
      <c r="U269" s="131"/>
    </row>
    <row r="270" spans="1:21" x14ac:dyDescent="0.2">
      <c r="A270" s="114" t="s">
        <v>2</v>
      </c>
      <c r="B270" s="114"/>
      <c r="C270" s="94">
        <f t="shared" si="35"/>
        <v>0</v>
      </c>
      <c r="D270" s="94">
        <v>0</v>
      </c>
      <c r="E270" s="94">
        <v>0</v>
      </c>
      <c r="F270" s="94">
        <v>0</v>
      </c>
      <c r="G270" s="94">
        <v>0</v>
      </c>
      <c r="H270" s="94">
        <v>0</v>
      </c>
      <c r="I270" s="137"/>
      <c r="J270" s="108"/>
      <c r="K270" s="108"/>
      <c r="L270" s="138"/>
      <c r="M270" s="138"/>
      <c r="N270" s="131"/>
      <c r="O270" s="131"/>
      <c r="P270" s="131"/>
      <c r="Q270" s="131"/>
      <c r="R270" s="131"/>
      <c r="S270" s="131"/>
      <c r="T270" s="131"/>
      <c r="U270" s="131"/>
    </row>
    <row r="271" spans="1:21" ht="36.75" customHeight="1" x14ac:dyDescent="0.2">
      <c r="A271" s="27" t="s">
        <v>233</v>
      </c>
      <c r="B271" s="142" t="s">
        <v>42</v>
      </c>
      <c r="C271" s="115"/>
      <c r="D271" s="115"/>
      <c r="E271" s="115"/>
      <c r="F271" s="115"/>
      <c r="G271" s="115"/>
      <c r="H271" s="116"/>
      <c r="I271" s="135" t="s">
        <v>269</v>
      </c>
      <c r="J271" s="108" t="s">
        <v>38</v>
      </c>
      <c r="K271" s="108" t="s">
        <v>265</v>
      </c>
      <c r="L271" s="110" t="s">
        <v>453</v>
      </c>
      <c r="M271" s="110" t="s">
        <v>490</v>
      </c>
      <c r="N271" s="131"/>
      <c r="O271" s="131"/>
      <c r="P271" s="131"/>
      <c r="Q271" s="131"/>
      <c r="R271" s="131"/>
      <c r="S271" s="131"/>
      <c r="T271" s="131"/>
      <c r="U271" s="131"/>
    </row>
    <row r="272" spans="1:21" x14ac:dyDescent="0.2">
      <c r="A272" s="114" t="s">
        <v>14</v>
      </c>
      <c r="B272" s="114"/>
      <c r="C272" s="94">
        <f t="shared" ref="C272:C277" si="36">SUM(E272,F272,G272)</f>
        <v>759.97500000000002</v>
      </c>
      <c r="D272" s="94">
        <f>SUM(D273,D274,D275,D276,D277)</f>
        <v>3357.2</v>
      </c>
      <c r="E272" s="94">
        <f>SUM(E273,E274,E275,E276,E277)</f>
        <v>139.97499999999999</v>
      </c>
      <c r="F272" s="94">
        <f>SUM(F273,F274,F275,F276,F277)</f>
        <v>340</v>
      </c>
      <c r="G272" s="94">
        <f>SUM(G273,G274,G275,G276,G277)</f>
        <v>280</v>
      </c>
      <c r="H272" s="94">
        <f>SUM(H273,H274,H275,H276,H277)</f>
        <v>0</v>
      </c>
      <c r="I272" s="136"/>
      <c r="J272" s="108"/>
      <c r="K272" s="108"/>
      <c r="L272" s="138"/>
      <c r="M272" s="138"/>
      <c r="N272" s="131"/>
      <c r="O272" s="131"/>
      <c r="P272" s="131"/>
      <c r="Q272" s="131"/>
      <c r="R272" s="131"/>
      <c r="S272" s="131"/>
      <c r="T272" s="131"/>
      <c r="U272" s="131"/>
    </row>
    <row r="273" spans="1:21" x14ac:dyDescent="0.2">
      <c r="A273" s="114" t="s">
        <v>4</v>
      </c>
      <c r="B273" s="114"/>
      <c r="C273" s="94">
        <f t="shared" si="36"/>
        <v>0</v>
      </c>
      <c r="D273" s="36">
        <v>3086.2</v>
      </c>
      <c r="E273" s="94">
        <v>0</v>
      </c>
      <c r="F273" s="94">
        <v>0</v>
      </c>
      <c r="G273" s="94">
        <v>0</v>
      </c>
      <c r="H273" s="94">
        <v>0</v>
      </c>
      <c r="I273" s="136"/>
      <c r="J273" s="108"/>
      <c r="K273" s="108"/>
      <c r="L273" s="138"/>
      <c r="M273" s="138"/>
      <c r="N273" s="131"/>
      <c r="O273" s="131"/>
      <c r="P273" s="131"/>
      <c r="Q273" s="131"/>
      <c r="R273" s="131"/>
      <c r="S273" s="131"/>
      <c r="T273" s="131"/>
      <c r="U273" s="131"/>
    </row>
    <row r="274" spans="1:21" x14ac:dyDescent="0.2">
      <c r="A274" s="114" t="s">
        <v>11</v>
      </c>
      <c r="B274" s="114"/>
      <c r="C274" s="94">
        <f t="shared" si="36"/>
        <v>759.97500000000002</v>
      </c>
      <c r="D274" s="94">
        <v>271</v>
      </c>
      <c r="E274" s="94">
        <v>139.97499999999999</v>
      </c>
      <c r="F274" s="94">
        <v>340</v>
      </c>
      <c r="G274" s="94">
        <v>280</v>
      </c>
      <c r="H274" s="94">
        <v>0</v>
      </c>
      <c r="I274" s="136"/>
      <c r="J274" s="108"/>
      <c r="K274" s="108"/>
      <c r="L274" s="138"/>
      <c r="M274" s="138"/>
      <c r="N274" s="131"/>
      <c r="O274" s="131"/>
      <c r="P274" s="131"/>
      <c r="Q274" s="131"/>
      <c r="R274" s="131"/>
      <c r="S274" s="131"/>
      <c r="T274" s="131"/>
      <c r="U274" s="131"/>
    </row>
    <row r="275" spans="1:21" x14ac:dyDescent="0.2">
      <c r="A275" s="114" t="s">
        <v>12</v>
      </c>
      <c r="B275" s="114"/>
      <c r="C275" s="94">
        <f t="shared" si="36"/>
        <v>0</v>
      </c>
      <c r="D275" s="94">
        <v>0</v>
      </c>
      <c r="E275" s="94">
        <v>0</v>
      </c>
      <c r="F275" s="94">
        <v>0</v>
      </c>
      <c r="G275" s="94">
        <v>0</v>
      </c>
      <c r="H275" s="94">
        <v>0</v>
      </c>
      <c r="I275" s="136"/>
      <c r="J275" s="108"/>
      <c r="K275" s="108"/>
      <c r="L275" s="138"/>
      <c r="M275" s="138"/>
      <c r="N275" s="131"/>
      <c r="O275" s="131"/>
      <c r="P275" s="131"/>
      <c r="Q275" s="131"/>
      <c r="R275" s="131"/>
      <c r="S275" s="131"/>
      <c r="T275" s="131"/>
      <c r="U275" s="131"/>
    </row>
    <row r="276" spans="1:21" x14ac:dyDescent="0.2">
      <c r="A276" s="114" t="s">
        <v>13</v>
      </c>
      <c r="B276" s="114"/>
      <c r="C276" s="94">
        <f t="shared" si="36"/>
        <v>0</v>
      </c>
      <c r="D276" s="94">
        <v>0</v>
      </c>
      <c r="E276" s="94">
        <v>0</v>
      </c>
      <c r="F276" s="94">
        <v>0</v>
      </c>
      <c r="G276" s="94">
        <v>0</v>
      </c>
      <c r="H276" s="94">
        <v>0</v>
      </c>
      <c r="I276" s="136"/>
      <c r="J276" s="108"/>
      <c r="K276" s="108"/>
      <c r="L276" s="138"/>
      <c r="M276" s="138"/>
      <c r="N276" s="131"/>
      <c r="O276" s="131"/>
      <c r="P276" s="131"/>
      <c r="Q276" s="131"/>
      <c r="R276" s="131"/>
      <c r="S276" s="131"/>
      <c r="T276" s="131"/>
      <c r="U276" s="131"/>
    </row>
    <row r="277" spans="1:21" ht="12" customHeight="1" x14ac:dyDescent="0.2">
      <c r="A277" s="114" t="s">
        <v>602</v>
      </c>
      <c r="B277" s="114"/>
      <c r="C277" s="94">
        <f t="shared" si="36"/>
        <v>0</v>
      </c>
      <c r="D277" s="94">
        <v>0</v>
      </c>
      <c r="E277" s="94">
        <v>0</v>
      </c>
      <c r="F277" s="94">
        <v>0</v>
      </c>
      <c r="G277" s="94">
        <v>0</v>
      </c>
      <c r="H277" s="94">
        <v>0</v>
      </c>
      <c r="I277" s="137"/>
      <c r="J277" s="108"/>
      <c r="K277" s="108"/>
      <c r="L277" s="138"/>
      <c r="M277" s="138"/>
      <c r="N277" s="131"/>
      <c r="O277" s="131"/>
      <c r="P277" s="131"/>
      <c r="Q277" s="131"/>
      <c r="R277" s="131"/>
      <c r="S277" s="131"/>
      <c r="T277" s="131"/>
      <c r="U277" s="131"/>
    </row>
    <row r="278" spans="1:21" ht="24" x14ac:dyDescent="0.2">
      <c r="A278" s="91"/>
      <c r="B278" s="51" t="s">
        <v>491</v>
      </c>
      <c r="C278" s="44"/>
      <c r="D278" s="92"/>
      <c r="E278" s="92"/>
      <c r="F278" s="44" t="s">
        <v>675</v>
      </c>
      <c r="G278" s="92"/>
      <c r="H278" s="93"/>
      <c r="I278" s="73"/>
      <c r="J278" s="75"/>
      <c r="K278" s="75"/>
      <c r="L278" s="77"/>
      <c r="M278" s="76"/>
      <c r="N278" s="78"/>
      <c r="O278" s="78"/>
      <c r="P278" s="78"/>
      <c r="Q278" s="78"/>
      <c r="R278" s="78"/>
      <c r="S278" s="78"/>
      <c r="T278" s="78"/>
      <c r="U278" s="78"/>
    </row>
    <row r="279" spans="1:21" ht="28.5" customHeight="1" x14ac:dyDescent="0.2">
      <c r="A279" s="27" t="s">
        <v>501</v>
      </c>
      <c r="B279" s="142" t="s">
        <v>45</v>
      </c>
      <c r="C279" s="115"/>
      <c r="D279" s="115"/>
      <c r="E279" s="115"/>
      <c r="F279" s="115"/>
      <c r="G279" s="115"/>
      <c r="H279" s="116"/>
      <c r="I279" s="135" t="s">
        <v>368</v>
      </c>
      <c r="J279" s="108" t="s">
        <v>245</v>
      </c>
      <c r="K279" s="108" t="s">
        <v>247</v>
      </c>
      <c r="L279" s="110" t="s">
        <v>488</v>
      </c>
      <c r="M279" s="110" t="s">
        <v>492</v>
      </c>
      <c r="N279" s="131"/>
      <c r="O279" s="131"/>
      <c r="P279" s="131"/>
      <c r="Q279" s="131"/>
      <c r="R279" s="131"/>
      <c r="S279" s="131"/>
      <c r="T279" s="131"/>
      <c r="U279" s="131"/>
    </row>
    <row r="280" spans="1:21" x14ac:dyDescent="0.2">
      <c r="A280" s="114" t="s">
        <v>14</v>
      </c>
      <c r="B280" s="114"/>
      <c r="C280" s="94">
        <f t="shared" ref="C280:C285" si="37">SUM(E280,F280,G280)</f>
        <v>380</v>
      </c>
      <c r="D280" s="94">
        <f>SUM(D281,D282,D283,D284,D285)</f>
        <v>120</v>
      </c>
      <c r="E280" s="94">
        <f>SUM(E281,E282,E283,E284,E285)</f>
        <v>120</v>
      </c>
      <c r="F280" s="94">
        <f>SUM(F281,F282,F283,F284,F285)</f>
        <v>130</v>
      </c>
      <c r="G280" s="94">
        <f>SUM(G281,G282,G283,G284,G285)</f>
        <v>130</v>
      </c>
      <c r="H280" s="94">
        <f>SUM(H281,H282,H283,H284,H285)</f>
        <v>0</v>
      </c>
      <c r="I280" s="136"/>
      <c r="J280" s="108"/>
      <c r="K280" s="108"/>
      <c r="L280" s="138"/>
      <c r="M280" s="138"/>
      <c r="N280" s="131"/>
      <c r="O280" s="131"/>
      <c r="P280" s="131"/>
      <c r="Q280" s="131"/>
      <c r="R280" s="131"/>
      <c r="S280" s="131"/>
      <c r="T280" s="131"/>
      <c r="U280" s="131"/>
    </row>
    <row r="281" spans="1:21" x14ac:dyDescent="0.2">
      <c r="A281" s="114" t="s">
        <v>4</v>
      </c>
      <c r="B281" s="114"/>
      <c r="C281" s="94">
        <f t="shared" si="37"/>
        <v>0</v>
      </c>
      <c r="D281" s="94">
        <v>0</v>
      </c>
      <c r="E281" s="94">
        <v>0</v>
      </c>
      <c r="F281" s="94">
        <v>0</v>
      </c>
      <c r="G281" s="94">
        <v>0</v>
      </c>
      <c r="H281" s="94">
        <v>0</v>
      </c>
      <c r="I281" s="136"/>
      <c r="J281" s="108"/>
      <c r="K281" s="108"/>
      <c r="L281" s="138"/>
      <c r="M281" s="138"/>
      <c r="N281" s="131"/>
      <c r="O281" s="131"/>
      <c r="P281" s="131"/>
      <c r="Q281" s="131"/>
      <c r="R281" s="131"/>
      <c r="S281" s="131"/>
      <c r="T281" s="131"/>
      <c r="U281" s="131"/>
    </row>
    <row r="282" spans="1:21" x14ac:dyDescent="0.2">
      <c r="A282" s="114" t="s">
        <v>11</v>
      </c>
      <c r="B282" s="114"/>
      <c r="C282" s="94">
        <f t="shared" si="37"/>
        <v>380</v>
      </c>
      <c r="D282" s="94">
        <v>120</v>
      </c>
      <c r="E282" s="94">
        <v>120</v>
      </c>
      <c r="F282" s="94">
        <f>110+20</f>
        <v>130</v>
      </c>
      <c r="G282" s="94">
        <v>130</v>
      </c>
      <c r="H282" s="94">
        <v>0</v>
      </c>
      <c r="I282" s="136"/>
      <c r="J282" s="108"/>
      <c r="K282" s="108"/>
      <c r="L282" s="138"/>
      <c r="M282" s="138"/>
      <c r="N282" s="131"/>
      <c r="O282" s="131"/>
      <c r="P282" s="131"/>
      <c r="Q282" s="131"/>
      <c r="R282" s="131"/>
      <c r="S282" s="131"/>
      <c r="T282" s="131"/>
      <c r="U282" s="131"/>
    </row>
    <row r="283" spans="1:21" x14ac:dyDescent="0.2">
      <c r="A283" s="114" t="s">
        <v>12</v>
      </c>
      <c r="B283" s="114"/>
      <c r="C283" s="94">
        <f t="shared" si="37"/>
        <v>0</v>
      </c>
      <c r="D283" s="94">
        <v>0</v>
      </c>
      <c r="E283" s="94">
        <v>0</v>
      </c>
      <c r="F283" s="94">
        <v>0</v>
      </c>
      <c r="G283" s="94">
        <v>0</v>
      </c>
      <c r="H283" s="94">
        <v>0</v>
      </c>
      <c r="I283" s="136"/>
      <c r="J283" s="108"/>
      <c r="K283" s="108"/>
      <c r="L283" s="138"/>
      <c r="M283" s="138"/>
      <c r="N283" s="131"/>
      <c r="O283" s="131"/>
      <c r="P283" s="131"/>
      <c r="Q283" s="131"/>
      <c r="R283" s="131"/>
      <c r="S283" s="131"/>
      <c r="T283" s="131"/>
      <c r="U283" s="131"/>
    </row>
    <row r="284" spans="1:21" x14ac:dyDescent="0.2">
      <c r="A284" s="114" t="s">
        <v>13</v>
      </c>
      <c r="B284" s="114"/>
      <c r="C284" s="94">
        <f t="shared" si="37"/>
        <v>0</v>
      </c>
      <c r="D284" s="94">
        <v>0</v>
      </c>
      <c r="E284" s="94">
        <v>0</v>
      </c>
      <c r="F284" s="94">
        <v>0</v>
      </c>
      <c r="G284" s="94">
        <v>0</v>
      </c>
      <c r="H284" s="94">
        <v>0</v>
      </c>
      <c r="I284" s="136"/>
      <c r="J284" s="108"/>
      <c r="K284" s="108"/>
      <c r="L284" s="138"/>
      <c r="M284" s="138"/>
      <c r="N284" s="131"/>
      <c r="O284" s="131"/>
      <c r="P284" s="131"/>
      <c r="Q284" s="131"/>
      <c r="R284" s="131"/>
      <c r="S284" s="131"/>
      <c r="T284" s="131"/>
      <c r="U284" s="131"/>
    </row>
    <row r="285" spans="1:21" ht="12" customHeight="1" x14ac:dyDescent="0.2">
      <c r="A285" s="114" t="s">
        <v>602</v>
      </c>
      <c r="B285" s="114"/>
      <c r="C285" s="94">
        <f t="shared" si="37"/>
        <v>0</v>
      </c>
      <c r="D285" s="94">
        <v>0</v>
      </c>
      <c r="E285" s="94">
        <v>0</v>
      </c>
      <c r="F285" s="94">
        <v>0</v>
      </c>
      <c r="G285" s="94">
        <v>0</v>
      </c>
      <c r="H285" s="94">
        <v>0</v>
      </c>
      <c r="I285" s="137"/>
      <c r="J285" s="108"/>
      <c r="K285" s="108"/>
      <c r="L285" s="138"/>
      <c r="M285" s="138"/>
      <c r="N285" s="131"/>
      <c r="O285" s="131"/>
      <c r="P285" s="131"/>
      <c r="Q285" s="131"/>
      <c r="R285" s="131"/>
      <c r="S285" s="131"/>
      <c r="T285" s="131"/>
      <c r="U285" s="131"/>
    </row>
    <row r="286" spans="1:21" ht="27.75" customHeight="1" x14ac:dyDescent="0.2">
      <c r="A286" s="139" t="s">
        <v>684</v>
      </c>
      <c r="B286" s="140"/>
      <c r="C286" s="140"/>
      <c r="D286" s="140"/>
      <c r="E286" s="140"/>
      <c r="F286" s="140"/>
      <c r="G286" s="140"/>
      <c r="H286" s="141"/>
      <c r="I286" s="75"/>
      <c r="J286" s="75"/>
      <c r="K286" s="75" t="s">
        <v>1</v>
      </c>
      <c r="L286" s="77" t="s">
        <v>1</v>
      </c>
      <c r="M286" s="98" t="s">
        <v>479</v>
      </c>
      <c r="N286" s="78"/>
      <c r="O286" s="78"/>
      <c r="P286" s="78"/>
      <c r="Q286" s="78"/>
      <c r="R286" s="78"/>
      <c r="S286" s="78"/>
      <c r="T286" s="78"/>
      <c r="U286" s="78"/>
    </row>
    <row r="287" spans="1:21" ht="40.5" customHeight="1" x14ac:dyDescent="0.2">
      <c r="A287" s="27" t="s">
        <v>502</v>
      </c>
      <c r="B287" s="142" t="s">
        <v>55</v>
      </c>
      <c r="C287" s="115"/>
      <c r="D287" s="115"/>
      <c r="E287" s="115"/>
      <c r="F287" s="115"/>
      <c r="G287" s="115"/>
      <c r="H287" s="116"/>
      <c r="I287" s="135" t="s">
        <v>394</v>
      </c>
      <c r="J287" s="108" t="s">
        <v>288</v>
      </c>
      <c r="K287" s="108"/>
      <c r="L287" s="138"/>
      <c r="M287" s="138"/>
      <c r="N287" s="131"/>
      <c r="O287" s="131"/>
      <c r="P287" s="131"/>
      <c r="Q287" s="131"/>
      <c r="R287" s="131"/>
      <c r="S287" s="131"/>
      <c r="T287" s="131"/>
      <c r="U287" s="131"/>
    </row>
    <row r="288" spans="1:21" x14ac:dyDescent="0.2">
      <c r="A288" s="114" t="s">
        <v>14</v>
      </c>
      <c r="B288" s="114"/>
      <c r="C288" s="94">
        <f t="shared" ref="C288:C293" si="38">SUM(E288,F288,G288)</f>
        <v>858</v>
      </c>
      <c r="D288" s="94">
        <f>SUM(D289:D293)</f>
        <v>350</v>
      </c>
      <c r="E288" s="94">
        <f>SUM(E289:E293)</f>
        <v>458</v>
      </c>
      <c r="F288" s="94">
        <f>SUM(F289:F293)</f>
        <v>400</v>
      </c>
      <c r="G288" s="94">
        <f>SUM(G289:G293)</f>
        <v>0</v>
      </c>
      <c r="H288" s="94">
        <f>SUM(H289:H293)</f>
        <v>0</v>
      </c>
      <c r="I288" s="136"/>
      <c r="J288" s="108"/>
      <c r="K288" s="108"/>
      <c r="L288" s="138"/>
      <c r="M288" s="138"/>
      <c r="N288" s="131"/>
      <c r="O288" s="131"/>
      <c r="P288" s="131"/>
      <c r="Q288" s="131"/>
      <c r="R288" s="131"/>
      <c r="S288" s="131"/>
      <c r="T288" s="131"/>
      <c r="U288" s="131"/>
    </row>
    <row r="289" spans="1:21" x14ac:dyDescent="0.2">
      <c r="A289" s="114" t="s">
        <v>4</v>
      </c>
      <c r="B289" s="114"/>
      <c r="C289" s="94">
        <f t="shared" si="38"/>
        <v>132</v>
      </c>
      <c r="D289" s="94">
        <v>250</v>
      </c>
      <c r="E289" s="94">
        <v>132</v>
      </c>
      <c r="F289" s="94">
        <v>0</v>
      </c>
      <c r="G289" s="94">
        <v>0</v>
      </c>
      <c r="H289" s="94">
        <v>0</v>
      </c>
      <c r="I289" s="136"/>
      <c r="J289" s="108"/>
      <c r="K289" s="108"/>
      <c r="L289" s="138"/>
      <c r="M289" s="138"/>
      <c r="N289" s="131"/>
      <c r="O289" s="131"/>
      <c r="P289" s="131"/>
      <c r="Q289" s="131"/>
      <c r="R289" s="131"/>
      <c r="S289" s="131"/>
      <c r="T289" s="131"/>
      <c r="U289" s="131"/>
    </row>
    <row r="290" spans="1:21" x14ac:dyDescent="0.2">
      <c r="A290" s="114" t="s">
        <v>11</v>
      </c>
      <c r="B290" s="114"/>
      <c r="C290" s="94">
        <f t="shared" si="38"/>
        <v>726</v>
      </c>
      <c r="D290" s="94">
        <v>100</v>
      </c>
      <c r="E290" s="94">
        <v>326</v>
      </c>
      <c r="F290" s="94">
        <v>400</v>
      </c>
      <c r="G290" s="94">
        <v>0</v>
      </c>
      <c r="H290" s="94">
        <v>0</v>
      </c>
      <c r="I290" s="136"/>
      <c r="J290" s="108"/>
      <c r="K290" s="108"/>
      <c r="L290" s="138"/>
      <c r="M290" s="138"/>
      <c r="N290" s="131"/>
      <c r="O290" s="131"/>
      <c r="P290" s="131"/>
      <c r="Q290" s="131"/>
      <c r="R290" s="131"/>
      <c r="S290" s="131"/>
      <c r="T290" s="131"/>
      <c r="U290" s="131"/>
    </row>
    <row r="291" spans="1:21" x14ac:dyDescent="0.2">
      <c r="A291" s="114" t="s">
        <v>12</v>
      </c>
      <c r="B291" s="114"/>
      <c r="C291" s="94">
        <f t="shared" si="38"/>
        <v>0</v>
      </c>
      <c r="D291" s="94">
        <v>0</v>
      </c>
      <c r="E291" s="94">
        <v>0</v>
      </c>
      <c r="F291" s="94">
        <v>0</v>
      </c>
      <c r="G291" s="94">
        <v>0</v>
      </c>
      <c r="H291" s="94">
        <v>0</v>
      </c>
      <c r="I291" s="136"/>
      <c r="J291" s="108"/>
      <c r="K291" s="108"/>
      <c r="L291" s="138"/>
      <c r="M291" s="138"/>
      <c r="N291" s="131"/>
      <c r="O291" s="131"/>
      <c r="P291" s="131"/>
      <c r="Q291" s="131"/>
      <c r="R291" s="131"/>
      <c r="S291" s="131"/>
      <c r="T291" s="131"/>
      <c r="U291" s="131"/>
    </row>
    <row r="292" spans="1:21" x14ac:dyDescent="0.2">
      <c r="A292" s="114" t="s">
        <v>13</v>
      </c>
      <c r="B292" s="114"/>
      <c r="C292" s="94">
        <f t="shared" si="38"/>
        <v>0</v>
      </c>
      <c r="D292" s="94">
        <v>0</v>
      </c>
      <c r="E292" s="94">
        <v>0</v>
      </c>
      <c r="F292" s="94">
        <v>0</v>
      </c>
      <c r="G292" s="94">
        <v>0</v>
      </c>
      <c r="H292" s="94">
        <v>0</v>
      </c>
      <c r="I292" s="136"/>
      <c r="J292" s="108"/>
      <c r="K292" s="108"/>
      <c r="L292" s="138"/>
      <c r="M292" s="138"/>
      <c r="N292" s="131"/>
      <c r="O292" s="131"/>
      <c r="P292" s="131"/>
      <c r="Q292" s="131"/>
      <c r="R292" s="131"/>
      <c r="S292" s="131"/>
      <c r="T292" s="131"/>
      <c r="U292" s="131"/>
    </row>
    <row r="293" spans="1:21" ht="12" customHeight="1" x14ac:dyDescent="0.2">
      <c r="A293" s="114" t="s">
        <v>602</v>
      </c>
      <c r="B293" s="114"/>
      <c r="C293" s="94">
        <f t="shared" si="38"/>
        <v>0</v>
      </c>
      <c r="D293" s="94">
        <v>0</v>
      </c>
      <c r="E293" s="94">
        <v>0</v>
      </c>
      <c r="F293" s="94">
        <v>0</v>
      </c>
      <c r="G293" s="94">
        <v>0</v>
      </c>
      <c r="H293" s="94">
        <v>0</v>
      </c>
      <c r="I293" s="137"/>
      <c r="J293" s="108"/>
      <c r="K293" s="108"/>
      <c r="L293" s="138"/>
      <c r="M293" s="138"/>
      <c r="N293" s="131"/>
      <c r="O293" s="131"/>
      <c r="P293" s="131"/>
      <c r="Q293" s="131"/>
      <c r="R293" s="131"/>
      <c r="S293" s="131"/>
      <c r="T293" s="131"/>
      <c r="U293" s="131"/>
    </row>
    <row r="294" spans="1:21" ht="37.5" customHeight="1" x14ac:dyDescent="0.2">
      <c r="A294" s="27" t="s">
        <v>503</v>
      </c>
      <c r="B294" s="142" t="s">
        <v>244</v>
      </c>
      <c r="C294" s="115"/>
      <c r="D294" s="115"/>
      <c r="E294" s="115"/>
      <c r="F294" s="115"/>
      <c r="G294" s="115"/>
      <c r="H294" s="116"/>
      <c r="I294" s="135" t="s">
        <v>269</v>
      </c>
      <c r="J294" s="108" t="s">
        <v>38</v>
      </c>
      <c r="K294" s="108" t="s">
        <v>409</v>
      </c>
      <c r="L294" s="110" t="s">
        <v>453</v>
      </c>
      <c r="M294" s="110" t="s">
        <v>464</v>
      </c>
      <c r="N294" s="131"/>
      <c r="O294" s="131"/>
      <c r="P294" s="131"/>
      <c r="Q294" s="131"/>
      <c r="R294" s="131"/>
      <c r="S294" s="131"/>
      <c r="T294" s="131"/>
      <c r="U294" s="131"/>
    </row>
    <row r="295" spans="1:21" x14ac:dyDescent="0.2">
      <c r="A295" s="114" t="s">
        <v>14</v>
      </c>
      <c r="B295" s="114"/>
      <c r="C295" s="94">
        <f t="shared" ref="C295:C300" si="39">SUM(E295,F295,G295)</f>
        <v>430</v>
      </c>
      <c r="D295" s="94">
        <f>SUM(D296,D297,D298,D299,D300)</f>
        <v>525</v>
      </c>
      <c r="E295" s="94">
        <f>SUM(E296,E297,E298,E299,E300)</f>
        <v>0</v>
      </c>
      <c r="F295" s="72">
        <f>SUM(F296,F297,F298,F299,F300)</f>
        <v>200</v>
      </c>
      <c r="G295" s="94">
        <f>SUM(G296,G297,G298,G299,G300)</f>
        <v>230</v>
      </c>
      <c r="H295" s="94">
        <f>SUM(H296,H297,H298,H299,H300)</f>
        <v>0</v>
      </c>
      <c r="I295" s="136"/>
      <c r="J295" s="108"/>
      <c r="K295" s="108"/>
      <c r="L295" s="138"/>
      <c r="M295" s="138"/>
      <c r="N295" s="131"/>
      <c r="O295" s="131"/>
      <c r="P295" s="131"/>
      <c r="Q295" s="131"/>
      <c r="R295" s="131"/>
      <c r="S295" s="131"/>
      <c r="T295" s="131"/>
      <c r="U295" s="131"/>
    </row>
    <row r="296" spans="1:21" x14ac:dyDescent="0.2">
      <c r="A296" s="114" t="s">
        <v>4</v>
      </c>
      <c r="B296" s="114"/>
      <c r="C296" s="94">
        <f t="shared" si="39"/>
        <v>0</v>
      </c>
      <c r="D296" s="94">
        <v>375</v>
      </c>
      <c r="E296" s="94">
        <v>0</v>
      </c>
      <c r="F296" s="72">
        <v>0</v>
      </c>
      <c r="G296" s="94">
        <v>0</v>
      </c>
      <c r="H296" s="94">
        <v>0</v>
      </c>
      <c r="I296" s="136"/>
      <c r="J296" s="108"/>
      <c r="K296" s="108"/>
      <c r="L296" s="138"/>
      <c r="M296" s="138"/>
      <c r="N296" s="131"/>
      <c r="O296" s="131"/>
      <c r="P296" s="131"/>
      <c r="Q296" s="131"/>
      <c r="R296" s="131"/>
      <c r="S296" s="131"/>
      <c r="T296" s="131"/>
      <c r="U296" s="131"/>
    </row>
    <row r="297" spans="1:21" x14ac:dyDescent="0.2">
      <c r="A297" s="114" t="s">
        <v>11</v>
      </c>
      <c r="B297" s="114"/>
      <c r="C297" s="94">
        <f t="shared" si="39"/>
        <v>430</v>
      </c>
      <c r="D297" s="94">
        <v>150</v>
      </c>
      <c r="E297" s="94">
        <v>0</v>
      </c>
      <c r="F297" s="72">
        <v>200</v>
      </c>
      <c r="G297" s="94">
        <v>230</v>
      </c>
      <c r="H297" s="94">
        <v>0</v>
      </c>
      <c r="I297" s="136"/>
      <c r="J297" s="108"/>
      <c r="K297" s="108"/>
      <c r="L297" s="138"/>
      <c r="M297" s="138"/>
      <c r="N297" s="131"/>
      <c r="O297" s="131"/>
      <c r="P297" s="131"/>
      <c r="Q297" s="131"/>
      <c r="R297" s="131"/>
      <c r="S297" s="131"/>
      <c r="T297" s="131"/>
      <c r="U297" s="131"/>
    </row>
    <row r="298" spans="1:21" x14ac:dyDescent="0.2">
      <c r="A298" s="114" t="s">
        <v>12</v>
      </c>
      <c r="B298" s="114"/>
      <c r="C298" s="94">
        <f t="shared" si="39"/>
        <v>0</v>
      </c>
      <c r="D298" s="94">
        <v>0</v>
      </c>
      <c r="E298" s="94">
        <v>0</v>
      </c>
      <c r="F298" s="94">
        <v>0</v>
      </c>
      <c r="G298" s="94">
        <v>0</v>
      </c>
      <c r="H298" s="94">
        <v>0</v>
      </c>
      <c r="I298" s="136"/>
      <c r="J298" s="108"/>
      <c r="K298" s="108"/>
      <c r="L298" s="138"/>
      <c r="M298" s="138"/>
      <c r="N298" s="131"/>
      <c r="O298" s="131"/>
      <c r="P298" s="131"/>
      <c r="Q298" s="131"/>
      <c r="R298" s="131"/>
      <c r="S298" s="131"/>
      <c r="T298" s="131"/>
      <c r="U298" s="131"/>
    </row>
    <row r="299" spans="1:21" x14ac:dyDescent="0.2">
      <c r="A299" s="114" t="s">
        <v>13</v>
      </c>
      <c r="B299" s="114"/>
      <c r="C299" s="94">
        <f t="shared" si="39"/>
        <v>0</v>
      </c>
      <c r="D299" s="94">
        <v>0</v>
      </c>
      <c r="E299" s="94">
        <v>0</v>
      </c>
      <c r="F299" s="94">
        <v>0</v>
      </c>
      <c r="G299" s="94">
        <v>0</v>
      </c>
      <c r="H299" s="94">
        <v>0</v>
      </c>
      <c r="I299" s="136"/>
      <c r="J299" s="108"/>
      <c r="K299" s="108"/>
      <c r="L299" s="138"/>
      <c r="M299" s="138"/>
      <c r="N299" s="131"/>
      <c r="O299" s="131"/>
      <c r="P299" s="131"/>
      <c r="Q299" s="131"/>
      <c r="R299" s="131"/>
      <c r="S299" s="131"/>
      <c r="T299" s="131"/>
      <c r="U299" s="131"/>
    </row>
    <row r="300" spans="1:21" ht="12" customHeight="1" x14ac:dyDescent="0.2">
      <c r="A300" s="114" t="s">
        <v>602</v>
      </c>
      <c r="B300" s="114"/>
      <c r="C300" s="94">
        <f t="shared" si="39"/>
        <v>0</v>
      </c>
      <c r="D300" s="94">
        <v>0</v>
      </c>
      <c r="E300" s="94">
        <v>0</v>
      </c>
      <c r="F300" s="94">
        <v>0</v>
      </c>
      <c r="G300" s="94">
        <v>0</v>
      </c>
      <c r="H300" s="94">
        <v>0</v>
      </c>
      <c r="I300" s="137"/>
      <c r="J300" s="108"/>
      <c r="K300" s="108"/>
      <c r="L300" s="138"/>
      <c r="M300" s="138"/>
      <c r="N300" s="131"/>
      <c r="O300" s="131"/>
      <c r="P300" s="131"/>
      <c r="Q300" s="131"/>
      <c r="R300" s="131"/>
      <c r="S300" s="131"/>
      <c r="T300" s="131"/>
      <c r="U300" s="131"/>
    </row>
    <row r="301" spans="1:21" ht="24" x14ac:dyDescent="0.2">
      <c r="A301" s="91"/>
      <c r="B301" s="51" t="s">
        <v>665</v>
      </c>
      <c r="C301" s="44"/>
      <c r="D301" s="92"/>
      <c r="E301" s="92"/>
      <c r="F301" s="44" t="s">
        <v>653</v>
      </c>
      <c r="G301" s="92"/>
      <c r="H301" s="93"/>
      <c r="I301" s="73"/>
      <c r="J301" s="75"/>
      <c r="K301" s="75"/>
      <c r="L301" s="77"/>
      <c r="M301" s="76"/>
      <c r="N301" s="78"/>
      <c r="O301" s="78"/>
      <c r="P301" s="78"/>
      <c r="Q301" s="78"/>
      <c r="R301" s="78"/>
      <c r="S301" s="78"/>
      <c r="T301" s="78"/>
      <c r="U301" s="78"/>
    </row>
    <row r="302" spans="1:21" ht="39.75" customHeight="1" x14ac:dyDescent="0.2">
      <c r="A302" s="27" t="s">
        <v>504</v>
      </c>
      <c r="B302" s="142" t="s">
        <v>41</v>
      </c>
      <c r="C302" s="115"/>
      <c r="D302" s="115"/>
      <c r="E302" s="115"/>
      <c r="F302" s="115"/>
      <c r="G302" s="115"/>
      <c r="H302" s="116"/>
      <c r="I302" s="135" t="s">
        <v>270</v>
      </c>
      <c r="J302" s="108" t="s">
        <v>673</v>
      </c>
      <c r="K302" s="108" t="s">
        <v>410</v>
      </c>
      <c r="L302" s="110" t="s">
        <v>493</v>
      </c>
      <c r="M302" s="110" t="s">
        <v>458</v>
      </c>
      <c r="N302" s="131"/>
      <c r="O302" s="131"/>
      <c r="P302" s="131"/>
      <c r="Q302" s="131"/>
      <c r="R302" s="131"/>
      <c r="S302" s="131"/>
      <c r="T302" s="131"/>
      <c r="U302" s="131"/>
    </row>
    <row r="303" spans="1:21" x14ac:dyDescent="0.2">
      <c r="A303" s="114" t="s">
        <v>14</v>
      </c>
      <c r="B303" s="114"/>
      <c r="C303" s="94">
        <f t="shared" ref="C303:C308" si="40">SUM(E303,F303,G303)</f>
        <v>620</v>
      </c>
      <c r="D303" s="94">
        <f>SUM(D304,D305,D306,D307,D308)</f>
        <v>0</v>
      </c>
      <c r="E303" s="94">
        <f>SUM(E304,E305,E306,E307,E308)</f>
        <v>200</v>
      </c>
      <c r="F303" s="94">
        <f>SUM(F304,F305,F306,F307,F308)</f>
        <v>220</v>
      </c>
      <c r="G303" s="94">
        <f>SUM(G304,G305,G306,G307,G308)</f>
        <v>200</v>
      </c>
      <c r="H303" s="94">
        <f>SUM(H304,H305,H306,H307,H308)</f>
        <v>0</v>
      </c>
      <c r="I303" s="136"/>
      <c r="J303" s="108"/>
      <c r="K303" s="108"/>
      <c r="L303" s="138"/>
      <c r="M303" s="138"/>
      <c r="N303" s="131"/>
      <c r="O303" s="131"/>
      <c r="P303" s="131"/>
      <c r="Q303" s="131"/>
      <c r="R303" s="131"/>
      <c r="S303" s="131"/>
      <c r="T303" s="131"/>
      <c r="U303" s="131"/>
    </row>
    <row r="304" spans="1:21" x14ac:dyDescent="0.2">
      <c r="A304" s="114" t="s">
        <v>4</v>
      </c>
      <c r="B304" s="114"/>
      <c r="C304" s="94">
        <f t="shared" si="40"/>
        <v>0</v>
      </c>
      <c r="D304" s="94">
        <v>0</v>
      </c>
      <c r="E304" s="94">
        <v>0</v>
      </c>
      <c r="F304" s="94">
        <v>0</v>
      </c>
      <c r="G304" s="94">
        <v>0</v>
      </c>
      <c r="H304" s="94">
        <v>0</v>
      </c>
      <c r="I304" s="136"/>
      <c r="J304" s="108"/>
      <c r="K304" s="108"/>
      <c r="L304" s="138"/>
      <c r="M304" s="138"/>
      <c r="N304" s="131"/>
      <c r="O304" s="131"/>
      <c r="P304" s="131"/>
      <c r="Q304" s="131"/>
      <c r="R304" s="131"/>
      <c r="S304" s="131"/>
      <c r="T304" s="131"/>
      <c r="U304" s="131"/>
    </row>
    <row r="305" spans="1:21" x14ac:dyDescent="0.2">
      <c r="A305" s="114" t="s">
        <v>11</v>
      </c>
      <c r="B305" s="114"/>
      <c r="C305" s="94">
        <f t="shared" si="40"/>
        <v>620</v>
      </c>
      <c r="D305" s="94">
        <v>0</v>
      </c>
      <c r="E305" s="94">
        <v>200</v>
      </c>
      <c r="F305" s="94">
        <v>220</v>
      </c>
      <c r="G305" s="94">
        <v>200</v>
      </c>
      <c r="H305" s="94">
        <v>0</v>
      </c>
      <c r="I305" s="136"/>
      <c r="J305" s="108"/>
      <c r="K305" s="108"/>
      <c r="L305" s="138"/>
      <c r="M305" s="138"/>
      <c r="N305" s="131"/>
      <c r="O305" s="131"/>
      <c r="P305" s="131"/>
      <c r="Q305" s="131"/>
      <c r="R305" s="131"/>
      <c r="S305" s="131"/>
      <c r="T305" s="131"/>
      <c r="U305" s="131"/>
    </row>
    <row r="306" spans="1:21" x14ac:dyDescent="0.2">
      <c r="A306" s="114" t="s">
        <v>12</v>
      </c>
      <c r="B306" s="114"/>
      <c r="C306" s="94">
        <f t="shared" si="40"/>
        <v>0</v>
      </c>
      <c r="D306" s="94">
        <v>0</v>
      </c>
      <c r="E306" s="94">
        <v>0</v>
      </c>
      <c r="F306" s="94">
        <v>0</v>
      </c>
      <c r="G306" s="94">
        <v>0</v>
      </c>
      <c r="H306" s="94">
        <v>0</v>
      </c>
      <c r="I306" s="136"/>
      <c r="J306" s="108"/>
      <c r="K306" s="108"/>
      <c r="L306" s="138"/>
      <c r="M306" s="138"/>
      <c r="N306" s="131"/>
      <c r="O306" s="131"/>
      <c r="P306" s="131"/>
      <c r="Q306" s="131"/>
      <c r="R306" s="131"/>
      <c r="S306" s="131"/>
      <c r="T306" s="131"/>
      <c r="U306" s="131"/>
    </row>
    <row r="307" spans="1:21" x14ac:dyDescent="0.2">
      <c r="A307" s="114" t="s">
        <v>13</v>
      </c>
      <c r="B307" s="114"/>
      <c r="C307" s="94">
        <f t="shared" si="40"/>
        <v>0</v>
      </c>
      <c r="D307" s="94">
        <v>0</v>
      </c>
      <c r="E307" s="94">
        <v>0</v>
      </c>
      <c r="F307" s="94">
        <v>0</v>
      </c>
      <c r="G307" s="94">
        <v>0</v>
      </c>
      <c r="H307" s="94">
        <v>0</v>
      </c>
      <c r="I307" s="136"/>
      <c r="J307" s="108"/>
      <c r="K307" s="108"/>
      <c r="L307" s="138"/>
      <c r="M307" s="138"/>
      <c r="N307" s="131"/>
      <c r="O307" s="131"/>
      <c r="P307" s="131"/>
      <c r="Q307" s="131"/>
      <c r="R307" s="131"/>
      <c r="S307" s="131"/>
      <c r="T307" s="131"/>
      <c r="U307" s="131"/>
    </row>
    <row r="308" spans="1:21" ht="12" customHeight="1" x14ac:dyDescent="0.2">
      <c r="A308" s="114" t="s">
        <v>602</v>
      </c>
      <c r="B308" s="114"/>
      <c r="C308" s="94">
        <f t="shared" si="40"/>
        <v>0</v>
      </c>
      <c r="D308" s="94">
        <v>0</v>
      </c>
      <c r="E308" s="94">
        <v>0</v>
      </c>
      <c r="F308" s="94">
        <v>0</v>
      </c>
      <c r="G308" s="94">
        <v>0</v>
      </c>
      <c r="H308" s="94">
        <v>0</v>
      </c>
      <c r="I308" s="137"/>
      <c r="J308" s="108"/>
      <c r="K308" s="108"/>
      <c r="L308" s="138"/>
      <c r="M308" s="138"/>
      <c r="N308" s="131"/>
      <c r="O308" s="131"/>
      <c r="P308" s="131"/>
      <c r="Q308" s="131"/>
      <c r="R308" s="131"/>
      <c r="S308" s="131"/>
      <c r="T308" s="131"/>
      <c r="U308" s="131"/>
    </row>
    <row r="309" spans="1:21" ht="59.25" customHeight="1" x14ac:dyDescent="0.2">
      <c r="A309" s="27" t="s">
        <v>663</v>
      </c>
      <c r="B309" s="152" t="s">
        <v>657</v>
      </c>
      <c r="C309" s="153"/>
      <c r="D309" s="153"/>
      <c r="E309" s="153"/>
      <c r="F309" s="153"/>
      <c r="G309" s="153"/>
      <c r="H309" s="154"/>
      <c r="I309" s="135" t="s">
        <v>269</v>
      </c>
      <c r="J309" s="108" t="s">
        <v>288</v>
      </c>
      <c r="K309" s="108" t="s">
        <v>408</v>
      </c>
      <c r="L309" s="110" t="s">
        <v>486</v>
      </c>
      <c r="M309" s="110" t="s">
        <v>487</v>
      </c>
      <c r="N309" s="131"/>
      <c r="O309" s="131"/>
      <c r="P309" s="131"/>
      <c r="Q309" s="131"/>
      <c r="R309" s="131"/>
      <c r="S309" s="131"/>
      <c r="T309" s="131"/>
      <c r="U309" s="131"/>
    </row>
    <row r="310" spans="1:21" x14ac:dyDescent="0.2">
      <c r="A310" s="114" t="s">
        <v>14</v>
      </c>
      <c r="B310" s="114"/>
      <c r="C310" s="94">
        <f t="shared" ref="C310:C315" si="41">SUM(E310,F310,G310)</f>
        <v>480.86</v>
      </c>
      <c r="D310" s="94">
        <f>SUM(D311,D312,D313,D314,D315)</f>
        <v>1500</v>
      </c>
      <c r="E310" s="94">
        <f>SUM(E311,E312,E313,E314,E315)</f>
        <v>100.86</v>
      </c>
      <c r="F310" s="72">
        <f>SUM(F311,F312,F313,F314,F315)</f>
        <v>100</v>
      </c>
      <c r="G310" s="94">
        <f>SUM(G311,G312,G313,G314,G315)</f>
        <v>280</v>
      </c>
      <c r="H310" s="94">
        <f>SUM(H311,H312,H313,H314,H315)</f>
        <v>0</v>
      </c>
      <c r="I310" s="136"/>
      <c r="J310" s="108"/>
      <c r="K310" s="108"/>
      <c r="L310" s="138"/>
      <c r="M310" s="138"/>
      <c r="N310" s="131"/>
      <c r="O310" s="131"/>
      <c r="P310" s="131"/>
      <c r="Q310" s="131"/>
      <c r="R310" s="131"/>
      <c r="S310" s="131"/>
      <c r="T310" s="131"/>
      <c r="U310" s="131"/>
    </row>
    <row r="311" spans="1:21" x14ac:dyDescent="0.2">
      <c r="A311" s="114" t="s">
        <v>4</v>
      </c>
      <c r="B311" s="114"/>
      <c r="C311" s="94">
        <f t="shared" si="41"/>
        <v>100.86</v>
      </c>
      <c r="D311" s="94">
        <v>1350</v>
      </c>
      <c r="E311" s="94">
        <v>100.86</v>
      </c>
      <c r="F311" s="72">
        <v>0</v>
      </c>
      <c r="G311" s="94">
        <v>0</v>
      </c>
      <c r="H311" s="94">
        <v>0</v>
      </c>
      <c r="I311" s="136"/>
      <c r="J311" s="108"/>
      <c r="K311" s="108"/>
      <c r="L311" s="138"/>
      <c r="M311" s="138"/>
      <c r="N311" s="131"/>
      <c r="O311" s="131"/>
      <c r="P311" s="131"/>
      <c r="Q311" s="131"/>
      <c r="R311" s="131"/>
      <c r="S311" s="131"/>
      <c r="T311" s="131"/>
      <c r="U311" s="131"/>
    </row>
    <row r="312" spans="1:21" x14ac:dyDescent="0.2">
      <c r="A312" s="114" t="s">
        <v>11</v>
      </c>
      <c r="B312" s="114"/>
      <c r="C312" s="94">
        <f t="shared" si="41"/>
        <v>380</v>
      </c>
      <c r="D312" s="94">
        <v>150</v>
      </c>
      <c r="E312" s="94">
        <v>0</v>
      </c>
      <c r="F312" s="72">
        <v>100</v>
      </c>
      <c r="G312" s="94">
        <v>280</v>
      </c>
      <c r="H312" s="94">
        <v>0</v>
      </c>
      <c r="I312" s="136"/>
      <c r="J312" s="108"/>
      <c r="K312" s="108"/>
      <c r="L312" s="138"/>
      <c r="M312" s="138"/>
      <c r="N312" s="131"/>
      <c r="O312" s="131"/>
      <c r="P312" s="131"/>
      <c r="Q312" s="131"/>
      <c r="R312" s="131"/>
      <c r="S312" s="131"/>
      <c r="T312" s="131"/>
      <c r="U312" s="131"/>
    </row>
    <row r="313" spans="1:21" x14ac:dyDescent="0.2">
      <c r="A313" s="114" t="s">
        <v>12</v>
      </c>
      <c r="B313" s="114"/>
      <c r="C313" s="94">
        <f t="shared" si="41"/>
        <v>0</v>
      </c>
      <c r="D313" s="94">
        <v>0</v>
      </c>
      <c r="E313" s="94">
        <v>0</v>
      </c>
      <c r="F313" s="94">
        <v>0</v>
      </c>
      <c r="G313" s="94">
        <v>0</v>
      </c>
      <c r="H313" s="94">
        <v>0</v>
      </c>
      <c r="I313" s="136"/>
      <c r="J313" s="108"/>
      <c r="K313" s="108"/>
      <c r="L313" s="138"/>
      <c r="M313" s="138"/>
      <c r="N313" s="131"/>
      <c r="O313" s="131"/>
      <c r="P313" s="131"/>
      <c r="Q313" s="131"/>
      <c r="R313" s="131"/>
      <c r="S313" s="131"/>
      <c r="T313" s="131"/>
      <c r="U313" s="131"/>
    </row>
    <row r="314" spans="1:21" ht="16.5" customHeight="1" x14ac:dyDescent="0.2">
      <c r="A314" s="114" t="s">
        <v>13</v>
      </c>
      <c r="B314" s="114"/>
      <c r="C314" s="94">
        <f t="shared" si="41"/>
        <v>0</v>
      </c>
      <c r="D314" s="94">
        <v>0</v>
      </c>
      <c r="E314" s="94">
        <v>0</v>
      </c>
      <c r="F314" s="94">
        <v>0</v>
      </c>
      <c r="G314" s="94">
        <v>0</v>
      </c>
      <c r="H314" s="94">
        <v>0</v>
      </c>
      <c r="I314" s="136"/>
      <c r="J314" s="108"/>
      <c r="K314" s="108"/>
      <c r="L314" s="138"/>
      <c r="M314" s="138"/>
      <c r="N314" s="131"/>
      <c r="O314" s="131"/>
      <c r="P314" s="131"/>
      <c r="Q314" s="131"/>
      <c r="R314" s="131"/>
      <c r="S314" s="131"/>
      <c r="T314" s="131"/>
      <c r="U314" s="131"/>
    </row>
    <row r="315" spans="1:21" ht="12" customHeight="1" x14ac:dyDescent="0.2">
      <c r="A315" s="114" t="s">
        <v>602</v>
      </c>
      <c r="B315" s="114"/>
      <c r="C315" s="94">
        <f t="shared" si="41"/>
        <v>0</v>
      </c>
      <c r="D315" s="94">
        <v>0</v>
      </c>
      <c r="E315" s="94">
        <v>0</v>
      </c>
      <c r="F315" s="94">
        <v>0</v>
      </c>
      <c r="G315" s="94">
        <v>0</v>
      </c>
      <c r="H315" s="94">
        <v>0</v>
      </c>
      <c r="I315" s="137"/>
      <c r="J315" s="108"/>
      <c r="K315" s="108"/>
      <c r="L315" s="138"/>
      <c r="M315" s="138"/>
      <c r="N315" s="131"/>
      <c r="O315" s="131"/>
      <c r="P315" s="131"/>
      <c r="Q315" s="131"/>
      <c r="R315" s="131"/>
      <c r="S315" s="131"/>
      <c r="T315" s="131"/>
      <c r="U315" s="131"/>
    </row>
    <row r="316" spans="1:21" ht="52.5" customHeight="1" x14ac:dyDescent="0.2">
      <c r="A316" s="25" t="s">
        <v>505</v>
      </c>
      <c r="B316" s="128" t="s">
        <v>450</v>
      </c>
      <c r="C316" s="148"/>
      <c r="D316" s="148"/>
      <c r="E316" s="148"/>
      <c r="F316" s="148"/>
      <c r="G316" s="148"/>
      <c r="H316" s="149"/>
      <c r="I316" s="75"/>
      <c r="J316" s="75"/>
      <c r="K316" s="75"/>
      <c r="L316" s="77"/>
      <c r="M316" s="76"/>
      <c r="N316" s="78"/>
      <c r="O316" s="78"/>
      <c r="P316" s="78"/>
      <c r="Q316" s="78"/>
      <c r="R316" s="78"/>
      <c r="S316" s="78"/>
      <c r="T316" s="78"/>
      <c r="U316" s="78"/>
    </row>
    <row r="317" spans="1:21" x14ac:dyDescent="0.2">
      <c r="A317" s="114" t="s">
        <v>14</v>
      </c>
      <c r="B317" s="114"/>
      <c r="C317" s="94">
        <f t="shared" ref="C317:C322" si="42">SUM(E317,F317,G317)</f>
        <v>9091.0159999999996</v>
      </c>
      <c r="D317" s="94">
        <f>SUM(D318:D322)</f>
        <v>3130.9560000000001</v>
      </c>
      <c r="E317" s="94">
        <f>SUM(E318:E322)</f>
        <v>1875.896</v>
      </c>
      <c r="F317" s="94">
        <f>SUM(F318:F322)</f>
        <v>2733.12</v>
      </c>
      <c r="G317" s="94">
        <f>SUM(G318:G322)</f>
        <v>4482</v>
      </c>
      <c r="H317" s="94">
        <f>SUM(H318:H322)</f>
        <v>4482</v>
      </c>
      <c r="I317" s="108"/>
      <c r="J317" s="108"/>
      <c r="K317" s="108" t="s">
        <v>415</v>
      </c>
      <c r="L317" s="138" t="s">
        <v>451</v>
      </c>
      <c r="M317" s="138" t="s">
        <v>466</v>
      </c>
      <c r="N317" s="131"/>
      <c r="O317" s="131"/>
      <c r="P317" s="131"/>
      <c r="Q317" s="131"/>
      <c r="R317" s="131"/>
      <c r="S317" s="131"/>
      <c r="T317" s="131"/>
      <c r="U317" s="131"/>
    </row>
    <row r="318" spans="1:21" x14ac:dyDescent="0.2">
      <c r="A318" s="114" t="s">
        <v>4</v>
      </c>
      <c r="B318" s="114"/>
      <c r="C318" s="94">
        <f t="shared" si="42"/>
        <v>0</v>
      </c>
      <c r="D318" s="94">
        <f>D325+D333+D341</f>
        <v>1345.1320000000001</v>
      </c>
      <c r="E318" s="94">
        <f>E325+E333+E341</f>
        <v>0</v>
      </c>
      <c r="F318" s="94">
        <f>F325+F333+F341</f>
        <v>0</v>
      </c>
      <c r="G318" s="94">
        <f>G325+G333+G341</f>
        <v>0</v>
      </c>
      <c r="H318" s="94">
        <f>H325+H333+H341</f>
        <v>0</v>
      </c>
      <c r="I318" s="108"/>
      <c r="J318" s="108"/>
      <c r="K318" s="108"/>
      <c r="L318" s="138"/>
      <c r="M318" s="138"/>
      <c r="N318" s="131"/>
      <c r="O318" s="131"/>
      <c r="P318" s="131"/>
      <c r="Q318" s="131"/>
      <c r="R318" s="131"/>
      <c r="S318" s="131"/>
      <c r="T318" s="131"/>
      <c r="U318" s="131"/>
    </row>
    <row r="319" spans="1:21" x14ac:dyDescent="0.2">
      <c r="A319" s="114" t="s">
        <v>11</v>
      </c>
      <c r="B319" s="114"/>
      <c r="C319" s="94">
        <f t="shared" si="42"/>
        <v>9091.0159999999996</v>
      </c>
      <c r="D319" s="94">
        <f>D326+D334+D342</f>
        <v>1785.8240000000001</v>
      </c>
      <c r="E319" s="94">
        <f t="shared" ref="E319:H322" si="43">E326+E334+E342</f>
        <v>1875.896</v>
      </c>
      <c r="F319" s="94">
        <f t="shared" si="43"/>
        <v>2733.12</v>
      </c>
      <c r="G319" s="94">
        <f t="shared" si="43"/>
        <v>4482</v>
      </c>
      <c r="H319" s="94">
        <f t="shared" si="43"/>
        <v>4482</v>
      </c>
      <c r="I319" s="108"/>
      <c r="J319" s="108"/>
      <c r="K319" s="108"/>
      <c r="L319" s="138"/>
      <c r="M319" s="138"/>
      <c r="N319" s="131"/>
      <c r="O319" s="131"/>
      <c r="P319" s="131"/>
      <c r="Q319" s="131"/>
      <c r="R319" s="131"/>
      <c r="S319" s="131"/>
      <c r="T319" s="131"/>
      <c r="U319" s="131"/>
    </row>
    <row r="320" spans="1:21" x14ac:dyDescent="0.2">
      <c r="A320" s="114" t="s">
        <v>12</v>
      </c>
      <c r="B320" s="114"/>
      <c r="C320" s="94">
        <f t="shared" si="42"/>
        <v>0</v>
      </c>
      <c r="D320" s="94">
        <f>D327+D335+D343</f>
        <v>0</v>
      </c>
      <c r="E320" s="94">
        <f t="shared" si="43"/>
        <v>0</v>
      </c>
      <c r="F320" s="94">
        <f t="shared" si="43"/>
        <v>0</v>
      </c>
      <c r="G320" s="94">
        <f t="shared" si="43"/>
        <v>0</v>
      </c>
      <c r="H320" s="94">
        <f t="shared" si="43"/>
        <v>0</v>
      </c>
      <c r="I320" s="108"/>
      <c r="J320" s="108"/>
      <c r="K320" s="108"/>
      <c r="L320" s="138"/>
      <c r="M320" s="138"/>
      <c r="N320" s="131"/>
      <c r="O320" s="131"/>
      <c r="P320" s="131"/>
      <c r="Q320" s="131"/>
      <c r="R320" s="131"/>
      <c r="S320" s="131"/>
      <c r="T320" s="131"/>
      <c r="U320" s="131"/>
    </row>
    <row r="321" spans="1:21" x14ac:dyDescent="0.2">
      <c r="A321" s="114" t="s">
        <v>13</v>
      </c>
      <c r="B321" s="114"/>
      <c r="C321" s="94">
        <f t="shared" si="42"/>
        <v>0</v>
      </c>
      <c r="D321" s="94">
        <f>D328+D336+D344</f>
        <v>0</v>
      </c>
      <c r="E321" s="94">
        <f t="shared" si="43"/>
        <v>0</v>
      </c>
      <c r="F321" s="94">
        <f t="shared" si="43"/>
        <v>0</v>
      </c>
      <c r="G321" s="94">
        <f t="shared" si="43"/>
        <v>0</v>
      </c>
      <c r="H321" s="94">
        <f t="shared" si="43"/>
        <v>0</v>
      </c>
      <c r="I321" s="108"/>
      <c r="J321" s="108"/>
      <c r="K321" s="108"/>
      <c r="L321" s="138"/>
      <c r="M321" s="138"/>
      <c r="N321" s="131"/>
      <c r="O321" s="131"/>
      <c r="P321" s="131"/>
      <c r="Q321" s="131"/>
      <c r="R321" s="131"/>
      <c r="S321" s="131"/>
      <c r="T321" s="131"/>
      <c r="U321" s="131"/>
    </row>
    <row r="322" spans="1:21" x14ac:dyDescent="0.2">
      <c r="A322" s="114" t="s">
        <v>2</v>
      </c>
      <c r="B322" s="114"/>
      <c r="C322" s="94">
        <f t="shared" si="42"/>
        <v>0</v>
      </c>
      <c r="D322" s="94">
        <f>D329+D337+D345</f>
        <v>0</v>
      </c>
      <c r="E322" s="94">
        <f t="shared" si="43"/>
        <v>0</v>
      </c>
      <c r="F322" s="94">
        <f t="shared" si="43"/>
        <v>0</v>
      </c>
      <c r="G322" s="94">
        <f t="shared" si="43"/>
        <v>0</v>
      </c>
      <c r="H322" s="94">
        <f t="shared" si="43"/>
        <v>0</v>
      </c>
      <c r="I322" s="108"/>
      <c r="J322" s="108"/>
      <c r="K322" s="108"/>
      <c r="L322" s="138"/>
      <c r="M322" s="138"/>
      <c r="N322" s="131"/>
      <c r="O322" s="131"/>
      <c r="P322" s="131"/>
      <c r="Q322" s="131"/>
      <c r="R322" s="131"/>
      <c r="S322" s="131"/>
      <c r="T322" s="131"/>
      <c r="U322" s="131"/>
    </row>
    <row r="323" spans="1:21" ht="27" customHeight="1" x14ac:dyDescent="0.2">
      <c r="A323" s="28" t="s">
        <v>506</v>
      </c>
      <c r="B323" s="155" t="s">
        <v>52</v>
      </c>
      <c r="C323" s="156"/>
      <c r="D323" s="156"/>
      <c r="E323" s="156"/>
      <c r="F323" s="156"/>
      <c r="G323" s="156"/>
      <c r="H323" s="157"/>
      <c r="I323" s="135" t="s">
        <v>270</v>
      </c>
      <c r="J323" s="135" t="s">
        <v>87</v>
      </c>
      <c r="K323" s="135" t="s">
        <v>1</v>
      </c>
      <c r="L323" s="125" t="s">
        <v>451</v>
      </c>
      <c r="M323" s="125" t="s">
        <v>466</v>
      </c>
      <c r="N323" s="111"/>
      <c r="O323" s="111"/>
      <c r="P323" s="111"/>
      <c r="Q323" s="111"/>
      <c r="R323" s="111"/>
      <c r="S323" s="111"/>
      <c r="T323" s="111"/>
      <c r="U323" s="111"/>
    </row>
    <row r="324" spans="1:21" x14ac:dyDescent="0.2">
      <c r="A324" s="114" t="s">
        <v>14</v>
      </c>
      <c r="B324" s="114"/>
      <c r="C324" s="94">
        <f t="shared" ref="C324:C329" si="44">SUM(E324,F324,G324)</f>
        <v>1250</v>
      </c>
      <c r="D324" s="94">
        <f>SUM(D325:D329)</f>
        <v>283</v>
      </c>
      <c r="E324" s="94">
        <f>SUM(E325:E329)</f>
        <v>400</v>
      </c>
      <c r="F324" s="94">
        <f>SUM(F325:F329)</f>
        <v>420</v>
      </c>
      <c r="G324" s="94">
        <f>SUM(G325:G329)</f>
        <v>430</v>
      </c>
      <c r="H324" s="94">
        <f>SUM(H325:H329)</f>
        <v>430</v>
      </c>
      <c r="I324" s="136"/>
      <c r="J324" s="136"/>
      <c r="K324" s="136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</row>
    <row r="325" spans="1:21" x14ac:dyDescent="0.2">
      <c r="A325" s="114" t="s">
        <v>4</v>
      </c>
      <c r="B325" s="114"/>
      <c r="C325" s="94">
        <f t="shared" si="44"/>
        <v>0</v>
      </c>
      <c r="D325" s="94">
        <f>SUM(E325,F325,G325,H325,I325)</f>
        <v>0</v>
      </c>
      <c r="E325" s="94">
        <f>SUM(F325,G325,H325,I325,J325)</f>
        <v>0</v>
      </c>
      <c r="F325" s="94">
        <f>SUM(G325,H325,I325,J325,K325)</f>
        <v>0</v>
      </c>
      <c r="G325" s="94">
        <f>SUM(H325,I325,J325,K325,L325)</f>
        <v>0</v>
      </c>
      <c r="H325" s="94">
        <f>SUM(I325,J325,K325,L325,M325)</f>
        <v>0</v>
      </c>
      <c r="I325" s="136"/>
      <c r="J325" s="136"/>
      <c r="K325" s="136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</row>
    <row r="326" spans="1:21" x14ac:dyDescent="0.2">
      <c r="A326" s="114" t="s">
        <v>11</v>
      </c>
      <c r="B326" s="114"/>
      <c r="C326" s="94">
        <f t="shared" si="44"/>
        <v>1250</v>
      </c>
      <c r="D326" s="94">
        <v>283</v>
      </c>
      <c r="E326" s="94">
        <v>400</v>
      </c>
      <c r="F326" s="94">
        <v>420</v>
      </c>
      <c r="G326" s="94">
        <v>430</v>
      </c>
      <c r="H326" s="94">
        <v>430</v>
      </c>
      <c r="I326" s="136"/>
      <c r="J326" s="136"/>
      <c r="K326" s="136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</row>
    <row r="327" spans="1:21" x14ac:dyDescent="0.2">
      <c r="A327" s="114" t="s">
        <v>12</v>
      </c>
      <c r="B327" s="114"/>
      <c r="C327" s="94">
        <f t="shared" si="44"/>
        <v>0</v>
      </c>
      <c r="D327" s="94">
        <f t="shared" ref="D327:H329" si="45">SUM(E327,F327,G327,H327,I327)</f>
        <v>0</v>
      </c>
      <c r="E327" s="94">
        <f t="shared" si="45"/>
        <v>0</v>
      </c>
      <c r="F327" s="94">
        <f t="shared" si="45"/>
        <v>0</v>
      </c>
      <c r="G327" s="94">
        <f t="shared" si="45"/>
        <v>0</v>
      </c>
      <c r="H327" s="94">
        <f t="shared" si="45"/>
        <v>0</v>
      </c>
      <c r="I327" s="136"/>
      <c r="J327" s="136"/>
      <c r="K327" s="136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</row>
    <row r="328" spans="1:21" x14ac:dyDescent="0.2">
      <c r="A328" s="114" t="s">
        <v>13</v>
      </c>
      <c r="B328" s="114"/>
      <c r="C328" s="94">
        <f t="shared" si="44"/>
        <v>0</v>
      </c>
      <c r="D328" s="94">
        <f t="shared" si="45"/>
        <v>0</v>
      </c>
      <c r="E328" s="94">
        <f t="shared" si="45"/>
        <v>0</v>
      </c>
      <c r="F328" s="94">
        <f t="shared" si="45"/>
        <v>0</v>
      </c>
      <c r="G328" s="94">
        <f t="shared" si="45"/>
        <v>0</v>
      </c>
      <c r="H328" s="94">
        <f t="shared" si="45"/>
        <v>0</v>
      </c>
      <c r="I328" s="136"/>
      <c r="J328" s="136"/>
      <c r="K328" s="136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</row>
    <row r="329" spans="1:21" ht="12" customHeight="1" x14ac:dyDescent="0.2">
      <c r="A329" s="114" t="s">
        <v>602</v>
      </c>
      <c r="B329" s="114"/>
      <c r="C329" s="94">
        <f t="shared" si="44"/>
        <v>0</v>
      </c>
      <c r="D329" s="94">
        <f t="shared" si="45"/>
        <v>0</v>
      </c>
      <c r="E329" s="94">
        <f t="shared" si="45"/>
        <v>0</v>
      </c>
      <c r="F329" s="94">
        <f t="shared" si="45"/>
        <v>0</v>
      </c>
      <c r="G329" s="94">
        <f t="shared" si="45"/>
        <v>0</v>
      </c>
      <c r="H329" s="94">
        <f t="shared" si="45"/>
        <v>0</v>
      </c>
      <c r="I329" s="136"/>
      <c r="J329" s="136"/>
      <c r="K329" s="136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</row>
    <row r="330" spans="1:21" ht="12.75" customHeight="1" x14ac:dyDescent="0.2">
      <c r="A330" s="139"/>
      <c r="B330" s="140"/>
      <c r="C330" s="140"/>
      <c r="D330" s="140"/>
      <c r="E330" s="140"/>
      <c r="F330" s="140"/>
      <c r="G330" s="140"/>
      <c r="H330" s="141"/>
      <c r="I330" s="137"/>
      <c r="J330" s="137"/>
      <c r="K330" s="137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</row>
    <row r="331" spans="1:21" ht="36.75" customHeight="1" x14ac:dyDescent="0.2">
      <c r="A331" s="27" t="s">
        <v>67</v>
      </c>
      <c r="B331" s="142" t="s">
        <v>287</v>
      </c>
      <c r="C331" s="115"/>
      <c r="D331" s="115"/>
      <c r="E331" s="115"/>
      <c r="F331" s="115"/>
      <c r="G331" s="115"/>
      <c r="H331" s="116"/>
      <c r="I331" s="135" t="s">
        <v>269</v>
      </c>
      <c r="J331" s="108" t="s">
        <v>38</v>
      </c>
      <c r="K331" s="108"/>
      <c r="L331" s="110" t="s">
        <v>463</v>
      </c>
      <c r="M331" s="110" t="s">
        <v>464</v>
      </c>
      <c r="N331" s="131"/>
      <c r="O331" s="131"/>
      <c r="P331" s="131"/>
      <c r="Q331" s="131"/>
      <c r="R331" s="131"/>
      <c r="S331" s="131"/>
      <c r="T331" s="131"/>
      <c r="U331" s="131"/>
    </row>
    <row r="332" spans="1:21" x14ac:dyDescent="0.2">
      <c r="A332" s="114" t="s">
        <v>14</v>
      </c>
      <c r="B332" s="114"/>
      <c r="C332" s="94">
        <f t="shared" ref="C332:C337" si="46">SUM(E332,F332,G332)</f>
        <v>900</v>
      </c>
      <c r="D332" s="94">
        <f>SUM(D333,D334,D335,D336,D337)</f>
        <v>1545.1320000000001</v>
      </c>
      <c r="E332" s="94">
        <f>SUM(E333,E334,E335,E336,E337)</f>
        <v>230</v>
      </c>
      <c r="F332" s="72">
        <f>SUM(F333,F334,F335,F336,F337)</f>
        <v>300</v>
      </c>
      <c r="G332" s="94">
        <f>SUM(G333,G334,G335,G336,G337)</f>
        <v>370</v>
      </c>
      <c r="H332" s="94">
        <f>SUM(H333,H334,H335,H336,H337)</f>
        <v>370</v>
      </c>
      <c r="I332" s="136"/>
      <c r="J332" s="108"/>
      <c r="K332" s="108"/>
      <c r="L332" s="138"/>
      <c r="M332" s="138"/>
      <c r="N332" s="131"/>
      <c r="O332" s="131"/>
      <c r="P332" s="131"/>
      <c r="Q332" s="131"/>
      <c r="R332" s="131"/>
      <c r="S332" s="131"/>
      <c r="T332" s="131"/>
      <c r="U332" s="131"/>
    </row>
    <row r="333" spans="1:21" x14ac:dyDescent="0.2">
      <c r="A333" s="114" t="s">
        <v>4</v>
      </c>
      <c r="B333" s="114"/>
      <c r="C333" s="94">
        <f t="shared" si="46"/>
        <v>0</v>
      </c>
      <c r="D333" s="94">
        <v>1345.1320000000001</v>
      </c>
      <c r="E333" s="94">
        <v>0</v>
      </c>
      <c r="F333" s="72">
        <v>0</v>
      </c>
      <c r="G333" s="94">
        <v>0</v>
      </c>
      <c r="H333" s="94">
        <v>0</v>
      </c>
      <c r="I333" s="136"/>
      <c r="J333" s="108"/>
      <c r="K333" s="108"/>
      <c r="L333" s="138"/>
      <c r="M333" s="138"/>
      <c r="N333" s="131"/>
      <c r="O333" s="131"/>
      <c r="P333" s="131"/>
      <c r="Q333" s="131"/>
      <c r="R333" s="131"/>
      <c r="S333" s="131"/>
      <c r="T333" s="131"/>
      <c r="U333" s="131"/>
    </row>
    <row r="334" spans="1:21" x14ac:dyDescent="0.2">
      <c r="A334" s="114" t="s">
        <v>11</v>
      </c>
      <c r="B334" s="114"/>
      <c r="C334" s="94">
        <f t="shared" si="46"/>
        <v>900</v>
      </c>
      <c r="D334" s="94">
        <v>200</v>
      </c>
      <c r="E334" s="94">
        <v>230</v>
      </c>
      <c r="F334" s="72">
        <v>300</v>
      </c>
      <c r="G334" s="94">
        <v>370</v>
      </c>
      <c r="H334" s="94">
        <v>370</v>
      </c>
      <c r="I334" s="136"/>
      <c r="J334" s="108"/>
      <c r="K334" s="108"/>
      <c r="L334" s="138"/>
      <c r="M334" s="138"/>
      <c r="N334" s="131"/>
      <c r="O334" s="131"/>
      <c r="P334" s="131"/>
      <c r="Q334" s="131"/>
      <c r="R334" s="131"/>
      <c r="S334" s="131"/>
      <c r="T334" s="131"/>
      <c r="U334" s="131"/>
    </row>
    <row r="335" spans="1:21" x14ac:dyDescent="0.2">
      <c r="A335" s="114" t="s">
        <v>12</v>
      </c>
      <c r="B335" s="114"/>
      <c r="C335" s="94">
        <f t="shared" si="46"/>
        <v>0</v>
      </c>
      <c r="D335" s="94">
        <v>0</v>
      </c>
      <c r="E335" s="94">
        <v>0</v>
      </c>
      <c r="F335" s="94">
        <v>0</v>
      </c>
      <c r="G335" s="94">
        <v>0</v>
      </c>
      <c r="H335" s="94">
        <v>0</v>
      </c>
      <c r="I335" s="136"/>
      <c r="J335" s="108"/>
      <c r="K335" s="108"/>
      <c r="L335" s="138"/>
      <c r="M335" s="138"/>
      <c r="N335" s="131"/>
      <c r="O335" s="131"/>
      <c r="P335" s="131"/>
      <c r="Q335" s="131"/>
      <c r="R335" s="131"/>
      <c r="S335" s="131"/>
      <c r="T335" s="131"/>
      <c r="U335" s="131"/>
    </row>
    <row r="336" spans="1:21" x14ac:dyDescent="0.2">
      <c r="A336" s="114" t="s">
        <v>13</v>
      </c>
      <c r="B336" s="114"/>
      <c r="C336" s="94">
        <f t="shared" si="46"/>
        <v>0</v>
      </c>
      <c r="D336" s="94">
        <v>0</v>
      </c>
      <c r="E336" s="94">
        <v>0</v>
      </c>
      <c r="F336" s="94">
        <v>0</v>
      </c>
      <c r="G336" s="94">
        <v>0</v>
      </c>
      <c r="H336" s="94">
        <v>0</v>
      </c>
      <c r="I336" s="136"/>
      <c r="J336" s="108"/>
      <c r="K336" s="108"/>
      <c r="L336" s="138"/>
      <c r="M336" s="138"/>
      <c r="N336" s="131"/>
      <c r="O336" s="131"/>
      <c r="P336" s="131"/>
      <c r="Q336" s="131"/>
      <c r="R336" s="131"/>
      <c r="S336" s="131"/>
      <c r="T336" s="131"/>
      <c r="U336" s="131"/>
    </row>
    <row r="337" spans="1:21" ht="12" customHeight="1" x14ac:dyDescent="0.2">
      <c r="A337" s="114" t="s">
        <v>602</v>
      </c>
      <c r="B337" s="114"/>
      <c r="C337" s="94">
        <f t="shared" si="46"/>
        <v>0</v>
      </c>
      <c r="D337" s="94">
        <v>0</v>
      </c>
      <c r="E337" s="94">
        <v>0</v>
      </c>
      <c r="F337" s="94">
        <v>0</v>
      </c>
      <c r="G337" s="94">
        <v>0</v>
      </c>
      <c r="H337" s="94">
        <v>0</v>
      </c>
      <c r="I337" s="137"/>
      <c r="J337" s="108"/>
      <c r="K337" s="108"/>
      <c r="L337" s="138"/>
      <c r="M337" s="138"/>
      <c r="N337" s="131"/>
      <c r="O337" s="131"/>
      <c r="P337" s="131"/>
      <c r="Q337" s="131"/>
      <c r="R337" s="131"/>
      <c r="S337" s="131"/>
      <c r="T337" s="131"/>
      <c r="U337" s="131"/>
    </row>
    <row r="338" spans="1:21" ht="24" x14ac:dyDescent="0.2">
      <c r="A338" s="91"/>
      <c r="B338" s="51" t="s">
        <v>491</v>
      </c>
      <c r="C338" s="44"/>
      <c r="D338" s="92"/>
      <c r="E338" s="92"/>
      <c r="F338" s="44" t="s">
        <v>654</v>
      </c>
      <c r="G338" s="92"/>
      <c r="H338" s="93"/>
      <c r="I338" s="73"/>
      <c r="J338" s="75"/>
      <c r="K338" s="75"/>
      <c r="L338" s="77"/>
      <c r="M338" s="76"/>
      <c r="N338" s="78"/>
      <c r="O338" s="78"/>
      <c r="P338" s="78"/>
      <c r="Q338" s="78"/>
      <c r="R338" s="78"/>
      <c r="S338" s="78"/>
      <c r="T338" s="78"/>
      <c r="U338" s="78"/>
    </row>
    <row r="339" spans="1:21" ht="27.75" customHeight="1" x14ac:dyDescent="0.2">
      <c r="A339" s="27" t="s">
        <v>507</v>
      </c>
      <c r="B339" s="142" t="s">
        <v>494</v>
      </c>
      <c r="C339" s="115"/>
      <c r="D339" s="115"/>
      <c r="E339" s="115"/>
      <c r="F339" s="115"/>
      <c r="G339" s="115"/>
      <c r="H339" s="116"/>
      <c r="I339" s="135" t="s">
        <v>372</v>
      </c>
      <c r="J339" s="108" t="s">
        <v>672</v>
      </c>
      <c r="K339" s="108" t="s">
        <v>411</v>
      </c>
      <c r="L339" s="110" t="s">
        <v>374</v>
      </c>
      <c r="M339" s="110" t="s">
        <v>260</v>
      </c>
      <c r="N339" s="131"/>
      <c r="O339" s="131"/>
      <c r="P339" s="131"/>
      <c r="Q339" s="131"/>
      <c r="R339" s="131"/>
      <c r="S339" s="131"/>
      <c r="T339" s="131"/>
      <c r="U339" s="131"/>
    </row>
    <row r="340" spans="1:21" x14ac:dyDescent="0.2">
      <c r="A340" s="114" t="s">
        <v>14</v>
      </c>
      <c r="B340" s="114"/>
      <c r="C340" s="94">
        <f t="shared" ref="C340:C345" si="47">SUM(E340,F340,G340)</f>
        <v>6941.0159999999996</v>
      </c>
      <c r="D340" s="94">
        <f>SUM(D341,D342,D343,D344,D345)</f>
        <v>1302.8240000000001</v>
      </c>
      <c r="E340" s="94">
        <f>SUM(E341,E342,E343,E344,E345)</f>
        <v>1245.896</v>
      </c>
      <c r="F340" s="94">
        <f>SUM(F341,F342,F343,F344,F345)</f>
        <v>2013.12</v>
      </c>
      <c r="G340" s="94">
        <f>SUM(G341,G342,G343,G344,G345)</f>
        <v>3682</v>
      </c>
      <c r="H340" s="94">
        <f>SUM(H341,H342,H343,H344,H345)</f>
        <v>3682</v>
      </c>
      <c r="I340" s="136"/>
      <c r="J340" s="108"/>
      <c r="K340" s="108"/>
      <c r="L340" s="138"/>
      <c r="M340" s="138"/>
      <c r="N340" s="131"/>
      <c r="O340" s="131"/>
      <c r="P340" s="131"/>
      <c r="Q340" s="131"/>
      <c r="R340" s="131"/>
      <c r="S340" s="131"/>
      <c r="T340" s="131"/>
      <c r="U340" s="131"/>
    </row>
    <row r="341" spans="1:21" x14ac:dyDescent="0.2">
      <c r="A341" s="114" t="s">
        <v>4</v>
      </c>
      <c r="B341" s="114"/>
      <c r="C341" s="94">
        <f t="shared" si="47"/>
        <v>0</v>
      </c>
      <c r="D341" s="94">
        <f>SUM(E341,F341,G341,H341,I341)</f>
        <v>0</v>
      </c>
      <c r="E341" s="94">
        <f>SUM(F341,G341,H341,I341,J341)</f>
        <v>0</v>
      </c>
      <c r="F341" s="94">
        <f>SUM(G341,H341,I341,J341,K341)</f>
        <v>0</v>
      </c>
      <c r="G341" s="94">
        <f>SUM(H341,I341,J341,K341,L341)</f>
        <v>0</v>
      </c>
      <c r="H341" s="94">
        <f>SUM(I341,J341,K341,L341,M341)</f>
        <v>0</v>
      </c>
      <c r="I341" s="136"/>
      <c r="J341" s="108"/>
      <c r="K341" s="108"/>
      <c r="L341" s="138"/>
      <c r="M341" s="138"/>
      <c r="N341" s="131"/>
      <c r="O341" s="131"/>
      <c r="P341" s="131"/>
      <c r="Q341" s="131"/>
      <c r="R341" s="131"/>
      <c r="S341" s="131"/>
      <c r="T341" s="131"/>
      <c r="U341" s="131"/>
    </row>
    <row r="342" spans="1:21" x14ac:dyDescent="0.2">
      <c r="A342" s="114" t="s">
        <v>11</v>
      </c>
      <c r="B342" s="114"/>
      <c r="C342" s="94">
        <f t="shared" si="47"/>
        <v>6941.0159999999996</v>
      </c>
      <c r="D342" s="94">
        <v>1302.8240000000001</v>
      </c>
      <c r="E342" s="94">
        <v>1245.896</v>
      </c>
      <c r="F342" s="94">
        <v>2013.12</v>
      </c>
      <c r="G342" s="94">
        <v>3682</v>
      </c>
      <c r="H342" s="94">
        <v>3682</v>
      </c>
      <c r="I342" s="37"/>
      <c r="J342" s="108"/>
      <c r="K342" s="108"/>
      <c r="L342" s="138"/>
      <c r="M342" s="138"/>
      <c r="N342" s="131"/>
      <c r="O342" s="131"/>
      <c r="P342" s="131"/>
      <c r="Q342" s="131"/>
      <c r="R342" s="131"/>
      <c r="S342" s="131"/>
      <c r="T342" s="131"/>
      <c r="U342" s="131"/>
    </row>
    <row r="343" spans="1:21" ht="12.75" customHeight="1" x14ac:dyDescent="0.2">
      <c r="A343" s="114" t="s">
        <v>12</v>
      </c>
      <c r="B343" s="114"/>
      <c r="C343" s="94">
        <f t="shared" si="47"/>
        <v>0</v>
      </c>
      <c r="D343" s="94">
        <f t="shared" ref="D343:H345" si="48">SUM(E343,F343,G343,H343,I343)</f>
        <v>0</v>
      </c>
      <c r="E343" s="94">
        <f t="shared" si="48"/>
        <v>0</v>
      </c>
      <c r="F343" s="94">
        <f t="shared" si="48"/>
        <v>0</v>
      </c>
      <c r="G343" s="94">
        <f t="shared" si="48"/>
        <v>0</v>
      </c>
      <c r="H343" s="94">
        <f t="shared" si="48"/>
        <v>0</v>
      </c>
      <c r="I343" s="135" t="s">
        <v>391</v>
      </c>
      <c r="J343" s="108"/>
      <c r="K343" s="108"/>
      <c r="L343" s="138"/>
      <c r="M343" s="138"/>
      <c r="N343" s="131"/>
      <c r="O343" s="131"/>
      <c r="P343" s="131"/>
      <c r="Q343" s="131"/>
      <c r="R343" s="131"/>
      <c r="S343" s="131"/>
      <c r="T343" s="131"/>
      <c r="U343" s="131"/>
    </row>
    <row r="344" spans="1:21" x14ac:dyDescent="0.2">
      <c r="A344" s="114" t="s">
        <v>13</v>
      </c>
      <c r="B344" s="114"/>
      <c r="C344" s="94">
        <f t="shared" si="47"/>
        <v>0</v>
      </c>
      <c r="D344" s="94">
        <f t="shared" si="48"/>
        <v>0</v>
      </c>
      <c r="E344" s="94">
        <f t="shared" si="48"/>
        <v>0</v>
      </c>
      <c r="F344" s="94">
        <f t="shared" si="48"/>
        <v>0</v>
      </c>
      <c r="G344" s="94">
        <f t="shared" si="48"/>
        <v>0</v>
      </c>
      <c r="H344" s="94">
        <f t="shared" si="48"/>
        <v>0</v>
      </c>
      <c r="I344" s="136"/>
      <c r="J344" s="108"/>
      <c r="K344" s="108"/>
      <c r="L344" s="138"/>
      <c r="M344" s="138"/>
      <c r="N344" s="131"/>
      <c r="O344" s="131"/>
      <c r="P344" s="131"/>
      <c r="Q344" s="131"/>
      <c r="R344" s="131"/>
      <c r="S344" s="131"/>
      <c r="T344" s="131"/>
      <c r="U344" s="131"/>
    </row>
    <row r="345" spans="1:21" ht="12" customHeight="1" x14ac:dyDescent="0.2">
      <c r="A345" s="114" t="s">
        <v>602</v>
      </c>
      <c r="B345" s="114"/>
      <c r="C345" s="94">
        <f t="shared" si="47"/>
        <v>0</v>
      </c>
      <c r="D345" s="94">
        <f t="shared" si="48"/>
        <v>0</v>
      </c>
      <c r="E345" s="94">
        <f t="shared" si="48"/>
        <v>0</v>
      </c>
      <c r="F345" s="94">
        <f t="shared" si="48"/>
        <v>0</v>
      </c>
      <c r="G345" s="94">
        <f t="shared" si="48"/>
        <v>0</v>
      </c>
      <c r="H345" s="94">
        <f t="shared" si="48"/>
        <v>0</v>
      </c>
      <c r="I345" s="136"/>
      <c r="J345" s="108"/>
      <c r="K345" s="108"/>
      <c r="L345" s="138"/>
      <c r="M345" s="138"/>
      <c r="N345" s="131"/>
      <c r="O345" s="131"/>
      <c r="P345" s="131"/>
      <c r="Q345" s="131"/>
      <c r="R345" s="131"/>
      <c r="S345" s="131"/>
      <c r="T345" s="131"/>
      <c r="U345" s="131"/>
    </row>
    <row r="346" spans="1:21" ht="32.25" customHeight="1" x14ac:dyDescent="0.2">
      <c r="A346" s="29" t="s">
        <v>19</v>
      </c>
      <c r="B346" s="161" t="s">
        <v>686</v>
      </c>
      <c r="C346" s="161"/>
      <c r="D346" s="161"/>
      <c r="E346" s="161"/>
      <c r="F346" s="161"/>
      <c r="G346" s="161"/>
      <c r="H346" s="161"/>
      <c r="I346" s="110" t="s">
        <v>15</v>
      </c>
      <c r="J346" s="110" t="s">
        <v>88</v>
      </c>
      <c r="K346" s="110" t="s">
        <v>93</v>
      </c>
      <c r="L346" s="110" t="s">
        <v>451</v>
      </c>
      <c r="M346" s="110" t="s">
        <v>466</v>
      </c>
      <c r="N346" s="158"/>
      <c r="O346" s="158"/>
      <c r="P346" s="158"/>
      <c r="Q346" s="158"/>
      <c r="R346" s="158"/>
      <c r="S346" s="158"/>
      <c r="T346" s="158"/>
      <c r="U346" s="158"/>
    </row>
    <row r="347" spans="1:21" x14ac:dyDescent="0.2">
      <c r="A347" s="114" t="s">
        <v>14</v>
      </c>
      <c r="B347" s="114"/>
      <c r="C347" s="94">
        <f t="shared" ref="C347:C353" si="49">SUM(E347,F347,G347)</f>
        <v>8649.09</v>
      </c>
      <c r="D347" s="94">
        <f t="shared" ref="D347:H351" si="50">SUM(D355,D580,D670,D743)</f>
        <v>4628.7449999999999</v>
      </c>
      <c r="E347" s="94">
        <f t="shared" si="50"/>
        <v>3132.79</v>
      </c>
      <c r="F347" s="94">
        <f t="shared" si="50"/>
        <v>2865</v>
      </c>
      <c r="G347" s="94">
        <f t="shared" si="50"/>
        <v>2651.3</v>
      </c>
      <c r="H347" s="38">
        <f t="shared" si="50"/>
        <v>0</v>
      </c>
      <c r="I347" s="110"/>
      <c r="J347" s="110"/>
      <c r="K347" s="110"/>
      <c r="L347" s="110"/>
      <c r="M347" s="110"/>
      <c r="N347" s="159"/>
      <c r="O347" s="159"/>
      <c r="P347" s="159"/>
      <c r="Q347" s="159"/>
      <c r="R347" s="159"/>
      <c r="S347" s="159"/>
      <c r="T347" s="159"/>
      <c r="U347" s="159"/>
    </row>
    <row r="348" spans="1:21" x14ac:dyDescent="0.2">
      <c r="A348" s="114" t="s">
        <v>4</v>
      </c>
      <c r="B348" s="114"/>
      <c r="C348" s="94">
        <f t="shared" si="49"/>
        <v>377.89</v>
      </c>
      <c r="D348" s="94">
        <f t="shared" si="50"/>
        <v>1037.5</v>
      </c>
      <c r="E348" s="94">
        <f t="shared" si="50"/>
        <v>377.89</v>
      </c>
      <c r="F348" s="94">
        <f t="shared" si="50"/>
        <v>0</v>
      </c>
      <c r="G348" s="94">
        <f t="shared" si="50"/>
        <v>0</v>
      </c>
      <c r="H348" s="38">
        <f t="shared" si="50"/>
        <v>0</v>
      </c>
      <c r="I348" s="110"/>
      <c r="J348" s="110"/>
      <c r="K348" s="110"/>
      <c r="L348" s="110"/>
      <c r="M348" s="110"/>
      <c r="N348" s="159"/>
      <c r="O348" s="159"/>
      <c r="P348" s="159"/>
      <c r="Q348" s="159"/>
      <c r="R348" s="159"/>
      <c r="S348" s="159"/>
      <c r="T348" s="159"/>
      <c r="U348" s="159"/>
    </row>
    <row r="349" spans="1:21" x14ac:dyDescent="0.2">
      <c r="A349" s="114" t="s">
        <v>11</v>
      </c>
      <c r="B349" s="114"/>
      <c r="C349" s="94">
        <f t="shared" si="49"/>
        <v>8271.2000000000007</v>
      </c>
      <c r="D349" s="94">
        <f t="shared" si="50"/>
        <v>3591.2449999999999</v>
      </c>
      <c r="E349" s="94">
        <f t="shared" si="50"/>
        <v>2754.9</v>
      </c>
      <c r="F349" s="94">
        <f t="shared" si="50"/>
        <v>2865</v>
      </c>
      <c r="G349" s="94">
        <f t="shared" si="50"/>
        <v>2651.3</v>
      </c>
      <c r="H349" s="94">
        <f t="shared" si="50"/>
        <v>0</v>
      </c>
      <c r="I349" s="110"/>
      <c r="J349" s="110"/>
      <c r="K349" s="110"/>
      <c r="L349" s="110"/>
      <c r="M349" s="110"/>
      <c r="N349" s="159"/>
      <c r="O349" s="159"/>
      <c r="P349" s="159"/>
      <c r="Q349" s="159"/>
      <c r="R349" s="159"/>
      <c r="S349" s="159"/>
      <c r="T349" s="159"/>
      <c r="U349" s="159"/>
    </row>
    <row r="350" spans="1:21" x14ac:dyDescent="0.2">
      <c r="A350" s="114" t="s">
        <v>12</v>
      </c>
      <c r="B350" s="114"/>
      <c r="C350" s="94">
        <f t="shared" si="49"/>
        <v>0</v>
      </c>
      <c r="D350" s="94">
        <f t="shared" si="50"/>
        <v>0</v>
      </c>
      <c r="E350" s="94">
        <f t="shared" si="50"/>
        <v>0</v>
      </c>
      <c r="F350" s="94">
        <f t="shared" si="50"/>
        <v>0</v>
      </c>
      <c r="G350" s="94">
        <f t="shared" si="50"/>
        <v>0</v>
      </c>
      <c r="H350" s="38">
        <f t="shared" si="50"/>
        <v>0</v>
      </c>
      <c r="I350" s="110"/>
      <c r="J350" s="110"/>
      <c r="K350" s="110"/>
      <c r="L350" s="110"/>
      <c r="M350" s="110"/>
      <c r="N350" s="159"/>
      <c r="O350" s="159"/>
      <c r="P350" s="159"/>
      <c r="Q350" s="159"/>
      <c r="R350" s="159"/>
      <c r="S350" s="159"/>
      <c r="T350" s="159"/>
      <c r="U350" s="159"/>
    </row>
    <row r="351" spans="1:21" x14ac:dyDescent="0.2">
      <c r="A351" s="114" t="s">
        <v>13</v>
      </c>
      <c r="B351" s="114"/>
      <c r="C351" s="94">
        <f t="shared" si="49"/>
        <v>0</v>
      </c>
      <c r="D351" s="94">
        <f t="shared" si="50"/>
        <v>0</v>
      </c>
      <c r="E351" s="94">
        <f t="shared" si="50"/>
        <v>0</v>
      </c>
      <c r="F351" s="94">
        <f t="shared" si="50"/>
        <v>0</v>
      </c>
      <c r="G351" s="94">
        <f t="shared" si="50"/>
        <v>0</v>
      </c>
      <c r="H351" s="38">
        <f t="shared" si="50"/>
        <v>0</v>
      </c>
      <c r="I351" s="110"/>
      <c r="J351" s="110"/>
      <c r="K351" s="110"/>
      <c r="L351" s="110"/>
      <c r="M351" s="110"/>
      <c r="N351" s="159"/>
      <c r="O351" s="159"/>
      <c r="P351" s="159"/>
      <c r="Q351" s="159"/>
      <c r="R351" s="159"/>
      <c r="S351" s="159"/>
      <c r="T351" s="159"/>
      <c r="U351" s="159"/>
    </row>
    <row r="352" spans="1:21" x14ac:dyDescent="0.2">
      <c r="A352" s="123" t="s">
        <v>601</v>
      </c>
      <c r="B352" s="124"/>
      <c r="C352" s="94"/>
      <c r="D352" s="94"/>
      <c r="E352" s="94"/>
      <c r="F352" s="94">
        <v>0</v>
      </c>
      <c r="G352" s="94"/>
      <c r="H352" s="38"/>
      <c r="I352" s="110"/>
      <c r="J352" s="110"/>
      <c r="K352" s="110"/>
      <c r="L352" s="110"/>
      <c r="M352" s="110"/>
      <c r="N352" s="159"/>
      <c r="O352" s="159"/>
      <c r="P352" s="159"/>
      <c r="Q352" s="159"/>
      <c r="R352" s="159"/>
      <c r="S352" s="159"/>
      <c r="T352" s="159"/>
      <c r="U352" s="159"/>
    </row>
    <row r="353" spans="1:21" x14ac:dyDescent="0.2">
      <c r="A353" s="114" t="s">
        <v>602</v>
      </c>
      <c r="B353" s="114"/>
      <c r="C353" s="94">
        <f t="shared" si="49"/>
        <v>0</v>
      </c>
      <c r="D353" s="94">
        <f>SUM(D360,D585,D675,D748)</f>
        <v>0</v>
      </c>
      <c r="E353" s="94">
        <f>SUM(E360,E585,E675,E748)</f>
        <v>0</v>
      </c>
      <c r="F353" s="94">
        <f>SUM(F360,F585,F675,F748)</f>
        <v>0</v>
      </c>
      <c r="G353" s="94">
        <f>SUM(G360,G585,G675,G748)</f>
        <v>0</v>
      </c>
      <c r="H353" s="38">
        <f>SUM(H360,H585,H675,H748)</f>
        <v>0</v>
      </c>
      <c r="I353" s="110"/>
      <c r="J353" s="110"/>
      <c r="K353" s="110"/>
      <c r="L353" s="110"/>
      <c r="M353" s="110"/>
      <c r="N353" s="160"/>
      <c r="O353" s="160"/>
      <c r="P353" s="160"/>
      <c r="Q353" s="160"/>
      <c r="R353" s="160"/>
      <c r="S353" s="160"/>
      <c r="T353" s="160"/>
      <c r="U353" s="160"/>
    </row>
    <row r="354" spans="1:21" ht="26.25" customHeight="1" x14ac:dyDescent="0.2">
      <c r="A354" s="27" t="s">
        <v>6</v>
      </c>
      <c r="B354" s="109" t="s">
        <v>59</v>
      </c>
      <c r="C354" s="109"/>
      <c r="D354" s="109"/>
      <c r="E354" s="109"/>
      <c r="F354" s="109"/>
      <c r="G354" s="109"/>
      <c r="H354" s="109"/>
      <c r="I354" s="135"/>
      <c r="J354" s="108"/>
      <c r="K354" s="108"/>
      <c r="L354" s="110" t="s">
        <v>451</v>
      </c>
      <c r="M354" s="110" t="s">
        <v>466</v>
      </c>
      <c r="N354" s="131"/>
      <c r="O354" s="131"/>
      <c r="P354" s="131"/>
      <c r="Q354" s="131"/>
      <c r="R354" s="131"/>
      <c r="S354" s="131"/>
      <c r="T354" s="131"/>
      <c r="U354" s="131"/>
    </row>
    <row r="355" spans="1:21" ht="12.75" customHeight="1" x14ac:dyDescent="0.2">
      <c r="A355" s="114" t="s">
        <v>14</v>
      </c>
      <c r="B355" s="114"/>
      <c r="C355" s="94">
        <f t="shared" ref="C355:C360" si="51">SUM(E355,F355,G355)</f>
        <v>5637.6900000000005</v>
      </c>
      <c r="D355" s="94">
        <f>D370+D371+D377+D378+D372+D379+D384+D385+D386+D391+D392+D393+D398+D399+D400+D406+D407+D408+D414+D415+D416+D422+D423+D424+D430+D431+D432+D438+D439+D440+D445+D446+D447+D453+D454+D455+D460+D461+D462+D468+D469+D470+D475+D476+D477+D482+D483+D484+D489+D490+D491+D496+D497+D498+D504+D505+D506+D512+D513+D514+D520+D521+D522+D528+D529+D530+D536+D537+D538+D543+D544+D545+D551+D552+D553+D558+D559+D560+D565+D566+D567+D573+D574+D575</f>
        <v>3483.1917999999996</v>
      </c>
      <c r="E355" s="94">
        <f t="shared" ref="E355:H360" si="52">SUM(E369,E376,E383,E390,E397,E405,E413,E421,E429,E437,E444,E452,E459,E467,E474,E481,E488,E495,E503,E511,E519,E527,E535,E542,E550,E557,E564,E572)</f>
        <v>2347.79</v>
      </c>
      <c r="F355" s="94">
        <f t="shared" si="52"/>
        <v>1700</v>
      </c>
      <c r="G355" s="94">
        <f t="shared" si="52"/>
        <v>1589.9</v>
      </c>
      <c r="H355" s="94">
        <f t="shared" si="52"/>
        <v>0</v>
      </c>
      <c r="I355" s="136"/>
      <c r="J355" s="108"/>
      <c r="K355" s="108"/>
      <c r="L355" s="110"/>
      <c r="M355" s="110"/>
      <c r="N355" s="131"/>
      <c r="O355" s="131"/>
      <c r="P355" s="131"/>
      <c r="Q355" s="131"/>
      <c r="R355" s="131"/>
      <c r="S355" s="131"/>
      <c r="T355" s="131"/>
      <c r="U355" s="131"/>
    </row>
    <row r="356" spans="1:21" ht="12.75" customHeight="1" x14ac:dyDescent="0.2">
      <c r="A356" s="114" t="s">
        <v>4</v>
      </c>
      <c r="B356" s="114"/>
      <c r="C356" s="94">
        <f t="shared" si="51"/>
        <v>377.89</v>
      </c>
      <c r="D356" s="94">
        <f>SUM(D370,D377,D384,D391,D398,D406,D414,D422,D430,D438,D445,D453,D460,D468,D475,D482,D489,D496,D504,D512,D520,D528,D536,D543,D551,D558,D565,D573)</f>
        <v>892.5</v>
      </c>
      <c r="E356" s="94">
        <f t="shared" si="52"/>
        <v>377.89</v>
      </c>
      <c r="F356" s="94">
        <f t="shared" si="52"/>
        <v>0</v>
      </c>
      <c r="G356" s="94">
        <f t="shared" si="52"/>
        <v>0</v>
      </c>
      <c r="H356" s="94">
        <f t="shared" si="52"/>
        <v>0</v>
      </c>
      <c r="I356" s="136"/>
      <c r="J356" s="108"/>
      <c r="K356" s="108"/>
      <c r="L356" s="110"/>
      <c r="M356" s="110"/>
      <c r="N356" s="131"/>
      <c r="O356" s="131"/>
      <c r="P356" s="131"/>
      <c r="Q356" s="131"/>
      <c r="R356" s="131"/>
      <c r="S356" s="131"/>
      <c r="T356" s="131"/>
      <c r="U356" s="131"/>
    </row>
    <row r="357" spans="1:21" ht="12.75" customHeight="1" x14ac:dyDescent="0.2">
      <c r="A357" s="114" t="s">
        <v>11</v>
      </c>
      <c r="B357" s="114"/>
      <c r="C357" s="94">
        <f t="shared" si="51"/>
        <v>5259.8</v>
      </c>
      <c r="D357" s="94">
        <f>SUM(D371,D378,D385,D392,D399,D407,D415,D423,D431,D439,D446,D454,D461,D469,D476,D483,D490,D497,D505,D513,D521,D529,D537,D544,D552,D559,D566,D574)</f>
        <v>2590.6917999999996</v>
      </c>
      <c r="E357" s="94">
        <f t="shared" si="52"/>
        <v>1969.9</v>
      </c>
      <c r="F357" s="94">
        <f t="shared" si="52"/>
        <v>1700</v>
      </c>
      <c r="G357" s="94">
        <f t="shared" si="52"/>
        <v>1589.9</v>
      </c>
      <c r="H357" s="94">
        <f t="shared" si="52"/>
        <v>0</v>
      </c>
      <c r="I357" s="136"/>
      <c r="J357" s="108"/>
      <c r="K357" s="108"/>
      <c r="L357" s="110"/>
      <c r="M357" s="110"/>
      <c r="N357" s="131"/>
      <c r="O357" s="131"/>
      <c r="P357" s="131"/>
      <c r="Q357" s="131"/>
      <c r="R357" s="131"/>
      <c r="S357" s="131"/>
      <c r="T357" s="131"/>
      <c r="U357" s="131"/>
    </row>
    <row r="358" spans="1:21" ht="12.75" customHeight="1" x14ac:dyDescent="0.2">
      <c r="A358" s="114" t="s">
        <v>12</v>
      </c>
      <c r="B358" s="114"/>
      <c r="C358" s="94">
        <f t="shared" si="51"/>
        <v>0</v>
      </c>
      <c r="D358" s="94">
        <f>SUM(D372,D379,D386,D393,D400,D408,D416,D424,D432,D440,D447,D455,D462,D470,D477,D484,D491,D498,D506,D514,D522,D530,D538,D545,D553,D560,D567,D575)</f>
        <v>0</v>
      </c>
      <c r="E358" s="94">
        <f t="shared" si="52"/>
        <v>0</v>
      </c>
      <c r="F358" s="94">
        <f t="shared" si="52"/>
        <v>0</v>
      </c>
      <c r="G358" s="94">
        <f t="shared" si="52"/>
        <v>0</v>
      </c>
      <c r="H358" s="94">
        <f t="shared" si="52"/>
        <v>0</v>
      </c>
      <c r="I358" s="136"/>
      <c r="J358" s="108"/>
      <c r="K358" s="108"/>
      <c r="L358" s="110"/>
      <c r="M358" s="110"/>
      <c r="N358" s="131"/>
      <c r="O358" s="131"/>
      <c r="P358" s="131"/>
      <c r="Q358" s="131"/>
      <c r="R358" s="131"/>
      <c r="S358" s="131"/>
      <c r="T358" s="131"/>
      <c r="U358" s="131"/>
    </row>
    <row r="359" spans="1:21" ht="12.75" customHeight="1" x14ac:dyDescent="0.2">
      <c r="A359" s="114" t="s">
        <v>13</v>
      </c>
      <c r="B359" s="114"/>
      <c r="C359" s="94">
        <f t="shared" si="51"/>
        <v>0</v>
      </c>
      <c r="D359" s="94">
        <f>SUM(D373,D380,D387,D394,D401,D409,D417,D425,D433,D441,D448,D456,D463,D471,D478,D485,D492,D499,D507,D515,D523,D531,D539,D546,D554,D561,D568,D576)</f>
        <v>0</v>
      </c>
      <c r="E359" s="94">
        <f t="shared" si="52"/>
        <v>0</v>
      </c>
      <c r="F359" s="94">
        <f t="shared" si="52"/>
        <v>0</v>
      </c>
      <c r="G359" s="94">
        <f t="shared" si="52"/>
        <v>0</v>
      </c>
      <c r="H359" s="94">
        <f t="shared" si="52"/>
        <v>0</v>
      </c>
      <c r="I359" s="136"/>
      <c r="J359" s="108"/>
      <c r="K359" s="108"/>
      <c r="L359" s="110"/>
      <c r="M359" s="110"/>
      <c r="N359" s="131"/>
      <c r="O359" s="131"/>
      <c r="P359" s="131"/>
      <c r="Q359" s="131"/>
      <c r="R359" s="131"/>
      <c r="S359" s="131"/>
      <c r="T359" s="131"/>
      <c r="U359" s="131"/>
    </row>
    <row r="360" spans="1:21" ht="12" customHeight="1" x14ac:dyDescent="0.2">
      <c r="A360" s="114" t="s">
        <v>602</v>
      </c>
      <c r="B360" s="114"/>
      <c r="C360" s="94">
        <f t="shared" si="51"/>
        <v>0</v>
      </c>
      <c r="D360" s="94">
        <f>SUM(D374,D381,D388,D395,D402,D410,D418,D426,D434,D442,D449,D457,D464,D472,D479,D486,D493,D500,D508,D516,D524,D532,D540,D547,D555,D562,D569,D577)</f>
        <v>0</v>
      </c>
      <c r="E360" s="94">
        <f t="shared" si="52"/>
        <v>0</v>
      </c>
      <c r="F360" s="94">
        <f t="shared" si="52"/>
        <v>0</v>
      </c>
      <c r="G360" s="94">
        <f t="shared" si="52"/>
        <v>0</v>
      </c>
      <c r="H360" s="94">
        <f t="shared" si="52"/>
        <v>0</v>
      </c>
      <c r="I360" s="137"/>
      <c r="J360" s="108"/>
      <c r="K360" s="108"/>
      <c r="L360" s="110"/>
      <c r="M360" s="110"/>
      <c r="N360" s="131"/>
      <c r="O360" s="131"/>
      <c r="P360" s="131"/>
      <c r="Q360" s="131"/>
      <c r="R360" s="131"/>
      <c r="S360" s="131"/>
      <c r="T360" s="131"/>
      <c r="U360" s="131"/>
    </row>
    <row r="361" spans="1:21" ht="50.25" customHeight="1" x14ac:dyDescent="0.2">
      <c r="A361" s="27" t="s">
        <v>152</v>
      </c>
      <c r="B361" s="142" t="s">
        <v>95</v>
      </c>
      <c r="C361" s="115"/>
      <c r="D361" s="115"/>
      <c r="E361" s="115"/>
      <c r="F361" s="115"/>
      <c r="G361" s="116"/>
      <c r="H361" s="94"/>
      <c r="I361" s="108"/>
      <c r="J361" s="108" t="s">
        <v>96</v>
      </c>
      <c r="K361" s="108" t="s">
        <v>94</v>
      </c>
      <c r="L361" s="110" t="s">
        <v>451</v>
      </c>
      <c r="M361" s="110" t="s">
        <v>466</v>
      </c>
      <c r="N361" s="131"/>
      <c r="O361" s="131"/>
      <c r="P361" s="131"/>
      <c r="Q361" s="131"/>
      <c r="R361" s="131"/>
      <c r="S361" s="131"/>
      <c r="T361" s="131"/>
      <c r="U361" s="131"/>
    </row>
    <row r="362" spans="1:21" x14ac:dyDescent="0.2">
      <c r="A362" s="114" t="s">
        <v>14</v>
      </c>
      <c r="B362" s="114"/>
      <c r="C362" s="162" t="s">
        <v>97</v>
      </c>
      <c r="D362" s="162"/>
      <c r="E362" s="162"/>
      <c r="F362" s="162"/>
      <c r="G362" s="162"/>
      <c r="H362" s="162"/>
      <c r="I362" s="108"/>
      <c r="J362" s="108"/>
      <c r="K362" s="108"/>
      <c r="L362" s="110"/>
      <c r="M362" s="110"/>
      <c r="N362" s="131"/>
      <c r="O362" s="131"/>
      <c r="P362" s="131"/>
      <c r="Q362" s="131"/>
      <c r="R362" s="131"/>
      <c r="S362" s="131"/>
      <c r="T362" s="131"/>
      <c r="U362" s="131"/>
    </row>
    <row r="363" spans="1:21" ht="12.75" customHeight="1" x14ac:dyDescent="0.2">
      <c r="A363" s="114" t="s">
        <v>4</v>
      </c>
      <c r="B363" s="114"/>
      <c r="C363" s="162"/>
      <c r="D363" s="162"/>
      <c r="E363" s="162"/>
      <c r="F363" s="162"/>
      <c r="G363" s="162"/>
      <c r="H363" s="162"/>
      <c r="I363" s="108"/>
      <c r="J363" s="108"/>
      <c r="K363" s="108"/>
      <c r="L363" s="110"/>
      <c r="M363" s="110"/>
      <c r="N363" s="131"/>
      <c r="O363" s="131"/>
      <c r="P363" s="131"/>
      <c r="Q363" s="131"/>
      <c r="R363" s="131"/>
      <c r="S363" s="131"/>
      <c r="T363" s="131"/>
      <c r="U363" s="131"/>
    </row>
    <row r="364" spans="1:21" ht="12.75" customHeight="1" x14ac:dyDescent="0.2">
      <c r="A364" s="114" t="s">
        <v>11</v>
      </c>
      <c r="B364" s="114"/>
      <c r="C364" s="162"/>
      <c r="D364" s="162"/>
      <c r="E364" s="162"/>
      <c r="F364" s="162"/>
      <c r="G364" s="162"/>
      <c r="H364" s="162"/>
      <c r="I364" s="108"/>
      <c r="J364" s="108"/>
      <c r="K364" s="108"/>
      <c r="L364" s="110"/>
      <c r="M364" s="110"/>
      <c r="N364" s="131"/>
      <c r="O364" s="131"/>
      <c r="P364" s="131"/>
      <c r="Q364" s="131"/>
      <c r="R364" s="131"/>
      <c r="S364" s="131"/>
      <c r="T364" s="131"/>
      <c r="U364" s="131"/>
    </row>
    <row r="365" spans="1:21" ht="12.75" customHeight="1" x14ac:dyDescent="0.2">
      <c r="A365" s="114" t="s">
        <v>12</v>
      </c>
      <c r="B365" s="114"/>
      <c r="C365" s="162"/>
      <c r="D365" s="162"/>
      <c r="E365" s="162"/>
      <c r="F365" s="162"/>
      <c r="G365" s="162"/>
      <c r="H365" s="162"/>
      <c r="I365" s="108"/>
      <c r="J365" s="108"/>
      <c r="K365" s="108"/>
      <c r="L365" s="110"/>
      <c r="M365" s="110"/>
      <c r="N365" s="131"/>
      <c r="O365" s="131"/>
      <c r="P365" s="131"/>
      <c r="Q365" s="131"/>
      <c r="R365" s="131"/>
      <c r="S365" s="131"/>
      <c r="T365" s="131"/>
      <c r="U365" s="131"/>
    </row>
    <row r="366" spans="1:21" ht="12.75" customHeight="1" x14ac:dyDescent="0.2">
      <c r="A366" s="114" t="s">
        <v>13</v>
      </c>
      <c r="B366" s="114"/>
      <c r="C366" s="162"/>
      <c r="D366" s="162"/>
      <c r="E366" s="162"/>
      <c r="F366" s="162"/>
      <c r="G366" s="162"/>
      <c r="H366" s="162"/>
      <c r="I366" s="108"/>
      <c r="J366" s="108"/>
      <c r="K366" s="108"/>
      <c r="L366" s="110"/>
      <c r="M366" s="110"/>
      <c r="N366" s="131"/>
      <c r="O366" s="131"/>
      <c r="P366" s="131"/>
      <c r="Q366" s="131"/>
      <c r="R366" s="131"/>
      <c r="S366" s="131"/>
      <c r="T366" s="131"/>
      <c r="U366" s="131"/>
    </row>
    <row r="367" spans="1:21" ht="12.75" customHeight="1" x14ac:dyDescent="0.2">
      <c r="A367" s="114" t="s">
        <v>602</v>
      </c>
      <c r="B367" s="114"/>
      <c r="C367" s="162"/>
      <c r="D367" s="162"/>
      <c r="E367" s="162"/>
      <c r="F367" s="162"/>
      <c r="G367" s="162"/>
      <c r="H367" s="162"/>
      <c r="I367" s="108"/>
      <c r="J367" s="108"/>
      <c r="K367" s="108"/>
      <c r="L367" s="110"/>
      <c r="M367" s="110"/>
      <c r="N367" s="131"/>
      <c r="O367" s="131"/>
      <c r="P367" s="131"/>
      <c r="Q367" s="131"/>
      <c r="R367" s="131"/>
      <c r="S367" s="131"/>
      <c r="T367" s="131"/>
      <c r="U367" s="131"/>
    </row>
    <row r="368" spans="1:21" ht="28.5" customHeight="1" x14ac:dyDescent="0.2">
      <c r="A368" s="27" t="s">
        <v>153</v>
      </c>
      <c r="B368" s="132" t="s">
        <v>98</v>
      </c>
      <c r="C368" s="133"/>
      <c r="D368" s="133"/>
      <c r="E368" s="133"/>
      <c r="F368" s="133"/>
      <c r="G368" s="134"/>
      <c r="H368" s="94"/>
      <c r="I368" s="163">
        <v>8.13070918209996E+16</v>
      </c>
      <c r="J368" s="108" t="s">
        <v>54</v>
      </c>
      <c r="K368" s="108" t="s">
        <v>94</v>
      </c>
      <c r="L368" s="164" t="s">
        <v>451</v>
      </c>
      <c r="M368" s="164" t="s">
        <v>466</v>
      </c>
      <c r="N368" s="131" t="s">
        <v>266</v>
      </c>
      <c r="O368" s="131"/>
      <c r="P368" s="131"/>
      <c r="Q368" s="131"/>
      <c r="R368" s="131"/>
      <c r="S368" s="131"/>
      <c r="T368" s="131"/>
      <c r="U368" s="131"/>
    </row>
    <row r="369" spans="1:21" x14ac:dyDescent="0.2">
      <c r="A369" s="114" t="s">
        <v>14</v>
      </c>
      <c r="B369" s="114"/>
      <c r="C369" s="94">
        <f t="shared" ref="C369:C374" si="53">SUM(E369,F369,G369)</f>
        <v>89</v>
      </c>
      <c r="D369" s="94">
        <f>SUM(D370:D374)</f>
        <v>0</v>
      </c>
      <c r="E369" s="94">
        <f>SUM(E370:E374)</f>
        <v>60</v>
      </c>
      <c r="F369" s="94">
        <f>SUM(F370:F374)</f>
        <v>0</v>
      </c>
      <c r="G369" s="94">
        <f>SUM(G370:G374)</f>
        <v>29</v>
      </c>
      <c r="H369" s="94">
        <f>SUM(H370:H374)</f>
        <v>0</v>
      </c>
      <c r="I369" s="163"/>
      <c r="J369" s="108"/>
      <c r="K369" s="108"/>
      <c r="L369" s="164"/>
      <c r="M369" s="164"/>
      <c r="N369" s="131"/>
      <c r="O369" s="131"/>
      <c r="P369" s="131"/>
      <c r="Q369" s="131"/>
      <c r="R369" s="131"/>
      <c r="S369" s="131"/>
      <c r="T369" s="131"/>
      <c r="U369" s="131"/>
    </row>
    <row r="370" spans="1:21" x14ac:dyDescent="0.2">
      <c r="A370" s="114" t="s">
        <v>4</v>
      </c>
      <c r="B370" s="114"/>
      <c r="C370" s="94">
        <f t="shared" si="53"/>
        <v>0</v>
      </c>
      <c r="D370" s="94">
        <f>SUM(E370,F370,G370,H370,I370)</f>
        <v>0</v>
      </c>
      <c r="E370" s="94">
        <f>SUM(F370,G370,H370,I370,J370)</f>
        <v>0</v>
      </c>
      <c r="F370" s="94">
        <f>SUM(G370,H370,I370,J370,K370)</f>
        <v>0</v>
      </c>
      <c r="G370" s="94">
        <f>SUM(H370,I370,J370,K370,L370)</f>
        <v>0</v>
      </c>
      <c r="H370" s="94">
        <f>SUM(I370,J370,K370,L370,M370)</f>
        <v>0</v>
      </c>
      <c r="I370" s="163"/>
      <c r="J370" s="108"/>
      <c r="K370" s="108"/>
      <c r="L370" s="164"/>
      <c r="M370" s="164"/>
      <c r="N370" s="131"/>
      <c r="O370" s="131"/>
      <c r="P370" s="131"/>
      <c r="Q370" s="131"/>
      <c r="R370" s="131"/>
      <c r="S370" s="131"/>
      <c r="T370" s="131"/>
      <c r="U370" s="131"/>
    </row>
    <row r="371" spans="1:21" x14ac:dyDescent="0.2">
      <c r="A371" s="114" t="s">
        <v>11</v>
      </c>
      <c r="B371" s="114"/>
      <c r="C371" s="94">
        <f t="shared" si="53"/>
        <v>89</v>
      </c>
      <c r="D371" s="94">
        <v>0</v>
      </c>
      <c r="E371" s="94">
        <v>60</v>
      </c>
      <c r="F371" s="94">
        <v>0</v>
      </c>
      <c r="G371" s="94">
        <v>29</v>
      </c>
      <c r="H371" s="94">
        <v>0</v>
      </c>
      <c r="I371" s="163"/>
      <c r="J371" s="108"/>
      <c r="K371" s="108"/>
      <c r="L371" s="164"/>
      <c r="M371" s="164"/>
      <c r="N371" s="131"/>
      <c r="O371" s="131"/>
      <c r="P371" s="131"/>
      <c r="Q371" s="131"/>
      <c r="R371" s="131"/>
      <c r="S371" s="131"/>
      <c r="T371" s="131"/>
      <c r="U371" s="131"/>
    </row>
    <row r="372" spans="1:21" x14ac:dyDescent="0.2">
      <c r="A372" s="114" t="s">
        <v>12</v>
      </c>
      <c r="B372" s="114"/>
      <c r="C372" s="94">
        <f t="shared" si="53"/>
        <v>0</v>
      </c>
      <c r="D372" s="94">
        <f t="shared" ref="D372:H374" si="54">SUM(E372,F372,G372,H372,I372)</f>
        <v>0</v>
      </c>
      <c r="E372" s="94">
        <f t="shared" si="54"/>
        <v>0</v>
      </c>
      <c r="F372" s="94">
        <f t="shared" si="54"/>
        <v>0</v>
      </c>
      <c r="G372" s="94">
        <f t="shared" si="54"/>
        <v>0</v>
      </c>
      <c r="H372" s="94">
        <f t="shared" si="54"/>
        <v>0</v>
      </c>
      <c r="I372" s="163"/>
      <c r="J372" s="108"/>
      <c r="K372" s="108"/>
      <c r="L372" s="164"/>
      <c r="M372" s="164"/>
      <c r="N372" s="131"/>
      <c r="O372" s="131"/>
      <c r="P372" s="131"/>
      <c r="Q372" s="131"/>
      <c r="R372" s="131"/>
      <c r="S372" s="131"/>
      <c r="T372" s="131"/>
      <c r="U372" s="131"/>
    </row>
    <row r="373" spans="1:21" x14ac:dyDescent="0.2">
      <c r="A373" s="114" t="s">
        <v>13</v>
      </c>
      <c r="B373" s="114"/>
      <c r="C373" s="94">
        <f t="shared" si="53"/>
        <v>0</v>
      </c>
      <c r="D373" s="94">
        <f t="shared" si="54"/>
        <v>0</v>
      </c>
      <c r="E373" s="94">
        <f t="shared" si="54"/>
        <v>0</v>
      </c>
      <c r="F373" s="94">
        <f t="shared" si="54"/>
        <v>0</v>
      </c>
      <c r="G373" s="94">
        <f t="shared" si="54"/>
        <v>0</v>
      </c>
      <c r="H373" s="94">
        <f t="shared" si="54"/>
        <v>0</v>
      </c>
      <c r="I373" s="163"/>
      <c r="J373" s="108"/>
      <c r="K373" s="108"/>
      <c r="L373" s="164"/>
      <c r="M373" s="164"/>
      <c r="N373" s="131"/>
      <c r="O373" s="131"/>
      <c r="P373" s="131"/>
      <c r="Q373" s="131"/>
      <c r="R373" s="131"/>
      <c r="S373" s="131"/>
      <c r="T373" s="131"/>
      <c r="U373" s="131"/>
    </row>
    <row r="374" spans="1:21" ht="12" customHeight="1" x14ac:dyDescent="0.2">
      <c r="A374" s="114" t="s">
        <v>602</v>
      </c>
      <c r="B374" s="114"/>
      <c r="C374" s="94">
        <f t="shared" si="53"/>
        <v>0</v>
      </c>
      <c r="D374" s="94">
        <f t="shared" si="54"/>
        <v>0</v>
      </c>
      <c r="E374" s="94">
        <f t="shared" si="54"/>
        <v>0</v>
      </c>
      <c r="F374" s="94">
        <f t="shared" si="54"/>
        <v>0</v>
      </c>
      <c r="G374" s="94">
        <f t="shared" si="54"/>
        <v>0</v>
      </c>
      <c r="H374" s="94">
        <f t="shared" si="54"/>
        <v>0</v>
      </c>
      <c r="I374" s="163"/>
      <c r="J374" s="108"/>
      <c r="K374" s="108"/>
      <c r="L374" s="164"/>
      <c r="M374" s="164"/>
      <c r="N374" s="131"/>
      <c r="O374" s="131"/>
      <c r="P374" s="131"/>
      <c r="Q374" s="131"/>
      <c r="R374" s="131"/>
      <c r="S374" s="131"/>
      <c r="T374" s="131"/>
      <c r="U374" s="131"/>
    </row>
    <row r="375" spans="1:21" ht="46.5" customHeight="1" x14ac:dyDescent="0.2">
      <c r="A375" s="27" t="s">
        <v>154</v>
      </c>
      <c r="B375" s="142" t="s">
        <v>102</v>
      </c>
      <c r="C375" s="115"/>
      <c r="D375" s="115"/>
      <c r="E375" s="115"/>
      <c r="F375" s="115"/>
      <c r="G375" s="116"/>
      <c r="H375" s="94"/>
      <c r="I375" s="163">
        <v>8.13070918209996E+16</v>
      </c>
      <c r="J375" s="108" t="s">
        <v>54</v>
      </c>
      <c r="K375" s="108" t="s">
        <v>94</v>
      </c>
      <c r="L375" s="110" t="s">
        <v>451</v>
      </c>
      <c r="M375" s="110" t="s">
        <v>466</v>
      </c>
      <c r="N375" s="131"/>
      <c r="O375" s="131"/>
      <c r="P375" s="131"/>
      <c r="Q375" s="131"/>
      <c r="R375" s="131"/>
      <c r="S375" s="131"/>
      <c r="T375" s="131"/>
      <c r="U375" s="131" t="s">
        <v>266</v>
      </c>
    </row>
    <row r="376" spans="1:21" x14ac:dyDescent="0.2">
      <c r="A376" s="114" t="s">
        <v>14</v>
      </c>
      <c r="B376" s="114"/>
      <c r="C376" s="94">
        <f t="shared" ref="C376:C381" si="55">SUM(E376,F376,G376)</f>
        <v>35</v>
      </c>
      <c r="D376" s="94">
        <f>SUM(D377:D381)</f>
        <v>0</v>
      </c>
      <c r="E376" s="94">
        <f>SUM(E377:E381)</f>
        <v>20</v>
      </c>
      <c r="F376" s="94">
        <f>SUM(F377:F381)</f>
        <v>0</v>
      </c>
      <c r="G376" s="94">
        <f>SUM(G377:G381)</f>
        <v>15</v>
      </c>
      <c r="H376" s="94">
        <f>SUM(H377:H381)</f>
        <v>0</v>
      </c>
      <c r="I376" s="163"/>
      <c r="J376" s="108"/>
      <c r="K376" s="108"/>
      <c r="L376" s="110"/>
      <c r="M376" s="110"/>
      <c r="N376" s="131"/>
      <c r="O376" s="131"/>
      <c r="P376" s="131"/>
      <c r="Q376" s="131"/>
      <c r="R376" s="131"/>
      <c r="S376" s="131"/>
      <c r="T376" s="131"/>
      <c r="U376" s="131"/>
    </row>
    <row r="377" spans="1:21" x14ac:dyDescent="0.2">
      <c r="A377" s="114" t="s">
        <v>4</v>
      </c>
      <c r="B377" s="114"/>
      <c r="C377" s="94">
        <f t="shared" si="55"/>
        <v>0</v>
      </c>
      <c r="D377" s="94">
        <f>SUM(E377,F377,G377,H377,I377)</f>
        <v>0</v>
      </c>
      <c r="E377" s="94">
        <f>SUM(F377,G377,H377,I377,J377)</f>
        <v>0</v>
      </c>
      <c r="F377" s="94">
        <f>SUM(G377,H377,I377,J377,K377)</f>
        <v>0</v>
      </c>
      <c r="G377" s="94">
        <v>0</v>
      </c>
      <c r="H377" s="94">
        <f>SUM(I377,J377,K377,L377,M377)</f>
        <v>0</v>
      </c>
      <c r="I377" s="163"/>
      <c r="J377" s="108"/>
      <c r="K377" s="108"/>
      <c r="L377" s="110"/>
      <c r="M377" s="110"/>
      <c r="N377" s="131"/>
      <c r="O377" s="131"/>
      <c r="P377" s="131"/>
      <c r="Q377" s="131"/>
      <c r="R377" s="131"/>
      <c r="S377" s="131"/>
      <c r="T377" s="131"/>
      <c r="U377" s="131"/>
    </row>
    <row r="378" spans="1:21" x14ac:dyDescent="0.2">
      <c r="A378" s="114" t="s">
        <v>11</v>
      </c>
      <c r="B378" s="114"/>
      <c r="C378" s="94">
        <f t="shared" si="55"/>
        <v>35</v>
      </c>
      <c r="D378" s="94">
        <v>0</v>
      </c>
      <c r="E378" s="94">
        <v>20</v>
      </c>
      <c r="F378" s="94">
        <v>0</v>
      </c>
      <c r="G378" s="94">
        <v>15</v>
      </c>
      <c r="H378" s="94">
        <v>0</v>
      </c>
      <c r="I378" s="163"/>
      <c r="J378" s="108"/>
      <c r="K378" s="108"/>
      <c r="L378" s="110"/>
      <c r="M378" s="110"/>
      <c r="N378" s="131"/>
      <c r="O378" s="131"/>
      <c r="P378" s="131"/>
      <c r="Q378" s="131"/>
      <c r="R378" s="131"/>
      <c r="S378" s="131"/>
      <c r="T378" s="131"/>
      <c r="U378" s="131"/>
    </row>
    <row r="379" spans="1:21" x14ac:dyDescent="0.2">
      <c r="A379" s="114" t="s">
        <v>12</v>
      </c>
      <c r="B379" s="114"/>
      <c r="C379" s="94">
        <f t="shared" si="55"/>
        <v>0</v>
      </c>
      <c r="D379" s="94">
        <f t="shared" ref="D379:H381" si="56">SUM(E379,F379,G379,H379,I379)</f>
        <v>0</v>
      </c>
      <c r="E379" s="94">
        <f t="shared" si="56"/>
        <v>0</v>
      </c>
      <c r="F379" s="94">
        <f t="shared" si="56"/>
        <v>0</v>
      </c>
      <c r="G379" s="94">
        <f t="shared" si="56"/>
        <v>0</v>
      </c>
      <c r="H379" s="94">
        <f t="shared" si="56"/>
        <v>0</v>
      </c>
      <c r="I379" s="163"/>
      <c r="J379" s="108"/>
      <c r="K379" s="108"/>
      <c r="L379" s="110"/>
      <c r="M379" s="110"/>
      <c r="N379" s="131"/>
      <c r="O379" s="131"/>
      <c r="P379" s="131"/>
      <c r="Q379" s="131"/>
      <c r="R379" s="131"/>
      <c r="S379" s="131"/>
      <c r="T379" s="131"/>
      <c r="U379" s="131"/>
    </row>
    <row r="380" spans="1:21" x14ac:dyDescent="0.2">
      <c r="A380" s="114" t="s">
        <v>13</v>
      </c>
      <c r="B380" s="114"/>
      <c r="C380" s="94">
        <f t="shared" si="55"/>
        <v>0</v>
      </c>
      <c r="D380" s="94">
        <f t="shared" si="56"/>
        <v>0</v>
      </c>
      <c r="E380" s="94">
        <f t="shared" si="56"/>
        <v>0</v>
      </c>
      <c r="F380" s="94">
        <f t="shared" si="56"/>
        <v>0</v>
      </c>
      <c r="G380" s="94">
        <f t="shared" si="56"/>
        <v>0</v>
      </c>
      <c r="H380" s="94">
        <f t="shared" si="56"/>
        <v>0</v>
      </c>
      <c r="I380" s="163"/>
      <c r="J380" s="108"/>
      <c r="K380" s="108"/>
      <c r="L380" s="110"/>
      <c r="M380" s="110"/>
      <c r="N380" s="131"/>
      <c r="O380" s="131"/>
      <c r="P380" s="131"/>
      <c r="Q380" s="131"/>
      <c r="R380" s="131"/>
      <c r="S380" s="131"/>
      <c r="T380" s="131"/>
      <c r="U380" s="131"/>
    </row>
    <row r="381" spans="1:21" ht="12" customHeight="1" x14ac:dyDescent="0.2">
      <c r="A381" s="114" t="s">
        <v>602</v>
      </c>
      <c r="B381" s="114"/>
      <c r="C381" s="94">
        <f t="shared" si="55"/>
        <v>0</v>
      </c>
      <c r="D381" s="94">
        <f t="shared" si="56"/>
        <v>0</v>
      </c>
      <c r="E381" s="94">
        <f t="shared" si="56"/>
        <v>0</v>
      </c>
      <c r="F381" s="94">
        <f t="shared" si="56"/>
        <v>0</v>
      </c>
      <c r="G381" s="94">
        <f t="shared" si="56"/>
        <v>0</v>
      </c>
      <c r="H381" s="94">
        <f t="shared" si="56"/>
        <v>0</v>
      </c>
      <c r="I381" s="163"/>
      <c r="J381" s="108"/>
      <c r="K381" s="108"/>
      <c r="L381" s="110"/>
      <c r="M381" s="110"/>
      <c r="N381" s="131"/>
      <c r="O381" s="131"/>
      <c r="P381" s="131"/>
      <c r="Q381" s="131"/>
      <c r="R381" s="131"/>
      <c r="S381" s="131"/>
      <c r="T381" s="131"/>
      <c r="U381" s="131"/>
    </row>
    <row r="382" spans="1:21" ht="37.5" customHeight="1" x14ac:dyDescent="0.2">
      <c r="A382" s="27" t="s">
        <v>155</v>
      </c>
      <c r="B382" s="142" t="s">
        <v>103</v>
      </c>
      <c r="C382" s="115"/>
      <c r="D382" s="115"/>
      <c r="E382" s="115"/>
      <c r="F382" s="115"/>
      <c r="G382" s="116"/>
      <c r="H382" s="94"/>
      <c r="I382" s="163">
        <v>8.13070918209996E+16</v>
      </c>
      <c r="J382" s="108" t="s">
        <v>54</v>
      </c>
      <c r="K382" s="108" t="s">
        <v>94</v>
      </c>
      <c r="L382" s="110" t="s">
        <v>451</v>
      </c>
      <c r="M382" s="110" t="s">
        <v>466</v>
      </c>
      <c r="N382" s="131"/>
      <c r="O382" s="131"/>
      <c r="P382" s="131"/>
      <c r="Q382" s="131"/>
      <c r="R382" s="131"/>
      <c r="S382" s="131" t="s">
        <v>266</v>
      </c>
      <c r="T382" s="131"/>
      <c r="U382" s="131"/>
    </row>
    <row r="383" spans="1:21" x14ac:dyDescent="0.2">
      <c r="A383" s="114" t="s">
        <v>14</v>
      </c>
      <c r="B383" s="114"/>
      <c r="C383" s="94">
        <f t="shared" ref="C383:C388" si="57">SUM(E383,F383,G383)</f>
        <v>135</v>
      </c>
      <c r="D383" s="94">
        <f>SUM(D384:D388)</f>
        <v>0</v>
      </c>
      <c r="E383" s="94">
        <f>SUM(E384:E388)</f>
        <v>80</v>
      </c>
      <c r="F383" s="94">
        <f>SUM(F384:F388)</f>
        <v>0</v>
      </c>
      <c r="G383" s="94">
        <f>SUM(G384:G388)</f>
        <v>55</v>
      </c>
      <c r="H383" s="94">
        <f>SUM(H384:H388)</f>
        <v>0</v>
      </c>
      <c r="I383" s="163"/>
      <c r="J383" s="108"/>
      <c r="K383" s="108"/>
      <c r="L383" s="110"/>
      <c r="M383" s="110"/>
      <c r="N383" s="131"/>
      <c r="O383" s="131"/>
      <c r="P383" s="131"/>
      <c r="Q383" s="131"/>
      <c r="R383" s="131"/>
      <c r="S383" s="131"/>
      <c r="T383" s="131"/>
      <c r="U383" s="131"/>
    </row>
    <row r="384" spans="1:21" x14ac:dyDescent="0.2">
      <c r="A384" s="114" t="s">
        <v>4</v>
      </c>
      <c r="B384" s="114"/>
      <c r="C384" s="94">
        <f t="shared" si="57"/>
        <v>0</v>
      </c>
      <c r="D384" s="94">
        <f>SUM(E384,F384,G384,H384,I384)</f>
        <v>0</v>
      </c>
      <c r="E384" s="94">
        <f>SUM(F384,G384,H384,I384,J384)</f>
        <v>0</v>
      </c>
      <c r="F384" s="94">
        <f>SUM(G384,H384,I384,J384,K384)</f>
        <v>0</v>
      </c>
      <c r="G384" s="94">
        <f>SUM(H384,I384,J384,K384,L384)</f>
        <v>0</v>
      </c>
      <c r="H384" s="94">
        <f>SUM(I384,J384,K384,L384,M384)</f>
        <v>0</v>
      </c>
      <c r="I384" s="163"/>
      <c r="J384" s="108"/>
      <c r="K384" s="108"/>
      <c r="L384" s="110"/>
      <c r="M384" s="110"/>
      <c r="N384" s="131"/>
      <c r="O384" s="131"/>
      <c r="P384" s="131"/>
      <c r="Q384" s="131"/>
      <c r="R384" s="131"/>
      <c r="S384" s="131"/>
      <c r="T384" s="131"/>
      <c r="U384" s="131"/>
    </row>
    <row r="385" spans="1:21" x14ac:dyDescent="0.2">
      <c r="A385" s="114" t="s">
        <v>11</v>
      </c>
      <c r="B385" s="114"/>
      <c r="C385" s="94">
        <f t="shared" si="57"/>
        <v>135</v>
      </c>
      <c r="D385" s="94">
        <v>0</v>
      </c>
      <c r="E385" s="94">
        <v>80</v>
      </c>
      <c r="F385" s="94">
        <v>0</v>
      </c>
      <c r="G385" s="94">
        <v>55</v>
      </c>
      <c r="H385" s="94">
        <v>0</v>
      </c>
      <c r="I385" s="163"/>
      <c r="J385" s="108"/>
      <c r="K385" s="108"/>
      <c r="L385" s="110"/>
      <c r="M385" s="110"/>
      <c r="N385" s="131"/>
      <c r="O385" s="131"/>
      <c r="P385" s="131"/>
      <c r="Q385" s="131"/>
      <c r="R385" s="131"/>
      <c r="S385" s="131"/>
      <c r="T385" s="131"/>
      <c r="U385" s="131"/>
    </row>
    <row r="386" spans="1:21" x14ac:dyDescent="0.2">
      <c r="A386" s="114" t="s">
        <v>12</v>
      </c>
      <c r="B386" s="114"/>
      <c r="C386" s="94">
        <f t="shared" si="57"/>
        <v>0</v>
      </c>
      <c r="D386" s="94">
        <f t="shared" ref="D386:H388" si="58">SUM(E386,F386,G386,H386,I386)</f>
        <v>0</v>
      </c>
      <c r="E386" s="94">
        <f t="shared" si="58"/>
        <v>0</v>
      </c>
      <c r="F386" s="94">
        <f t="shared" si="58"/>
        <v>0</v>
      </c>
      <c r="G386" s="94">
        <f t="shared" si="58"/>
        <v>0</v>
      </c>
      <c r="H386" s="94">
        <f t="shared" si="58"/>
        <v>0</v>
      </c>
      <c r="I386" s="163"/>
      <c r="J386" s="108"/>
      <c r="K386" s="108"/>
      <c r="L386" s="110"/>
      <c r="M386" s="110"/>
      <c r="N386" s="131"/>
      <c r="O386" s="131"/>
      <c r="P386" s="131"/>
      <c r="Q386" s="131"/>
      <c r="R386" s="131"/>
      <c r="S386" s="131"/>
      <c r="T386" s="131"/>
      <c r="U386" s="131"/>
    </row>
    <row r="387" spans="1:21" x14ac:dyDescent="0.2">
      <c r="A387" s="114" t="s">
        <v>13</v>
      </c>
      <c r="B387" s="114"/>
      <c r="C387" s="94">
        <f t="shared" si="57"/>
        <v>0</v>
      </c>
      <c r="D387" s="94">
        <f t="shared" si="58"/>
        <v>0</v>
      </c>
      <c r="E387" s="94">
        <f t="shared" si="58"/>
        <v>0</v>
      </c>
      <c r="F387" s="94">
        <f t="shared" si="58"/>
        <v>0</v>
      </c>
      <c r="G387" s="94">
        <f t="shared" si="58"/>
        <v>0</v>
      </c>
      <c r="H387" s="94">
        <f t="shared" si="58"/>
        <v>0</v>
      </c>
      <c r="I387" s="163"/>
      <c r="J387" s="108"/>
      <c r="K387" s="108"/>
      <c r="L387" s="110"/>
      <c r="M387" s="110"/>
      <c r="N387" s="131"/>
      <c r="O387" s="131"/>
      <c r="P387" s="131"/>
      <c r="Q387" s="131"/>
      <c r="R387" s="131"/>
      <c r="S387" s="131"/>
      <c r="T387" s="131"/>
      <c r="U387" s="131"/>
    </row>
    <row r="388" spans="1:21" ht="12" customHeight="1" x14ac:dyDescent="0.2">
      <c r="A388" s="114" t="s">
        <v>602</v>
      </c>
      <c r="B388" s="114"/>
      <c r="C388" s="94">
        <f t="shared" si="57"/>
        <v>0</v>
      </c>
      <c r="D388" s="94">
        <f t="shared" si="58"/>
        <v>0</v>
      </c>
      <c r="E388" s="94">
        <f t="shared" si="58"/>
        <v>0</v>
      </c>
      <c r="F388" s="94">
        <f t="shared" si="58"/>
        <v>0</v>
      </c>
      <c r="G388" s="94">
        <f t="shared" si="58"/>
        <v>0</v>
      </c>
      <c r="H388" s="94">
        <f t="shared" si="58"/>
        <v>0</v>
      </c>
      <c r="I388" s="163"/>
      <c r="J388" s="108"/>
      <c r="K388" s="108"/>
      <c r="L388" s="110"/>
      <c r="M388" s="110"/>
      <c r="N388" s="131"/>
      <c r="O388" s="131"/>
      <c r="P388" s="131"/>
      <c r="Q388" s="131"/>
      <c r="R388" s="131"/>
      <c r="S388" s="131"/>
      <c r="T388" s="131"/>
      <c r="U388" s="131"/>
    </row>
    <row r="389" spans="1:21" ht="48" customHeight="1" x14ac:dyDescent="0.2">
      <c r="A389" s="27" t="s">
        <v>156</v>
      </c>
      <c r="B389" s="142" t="s">
        <v>104</v>
      </c>
      <c r="C389" s="115"/>
      <c r="D389" s="115"/>
      <c r="E389" s="115"/>
      <c r="F389" s="115"/>
      <c r="G389" s="116"/>
      <c r="H389" s="94"/>
      <c r="I389" s="163">
        <v>8.13070918209996E+16</v>
      </c>
      <c r="J389" s="108" t="s">
        <v>54</v>
      </c>
      <c r="K389" s="108" t="s">
        <v>513</v>
      </c>
      <c r="L389" s="138" t="s">
        <v>508</v>
      </c>
      <c r="M389" s="138" t="s">
        <v>509</v>
      </c>
      <c r="N389" s="131" t="s">
        <v>266</v>
      </c>
      <c r="O389" s="131"/>
      <c r="P389" s="131"/>
      <c r="Q389" s="131"/>
      <c r="R389" s="131" t="s">
        <v>266</v>
      </c>
      <c r="S389" s="131"/>
      <c r="T389" s="131"/>
      <c r="U389" s="131"/>
    </row>
    <row r="390" spans="1:21" x14ac:dyDescent="0.2">
      <c r="A390" s="114" t="s">
        <v>14</v>
      </c>
      <c r="B390" s="114"/>
      <c r="C390" s="94">
        <f t="shared" ref="C390:C395" si="59">SUM(E390,F390,G390)</f>
        <v>162.88999999999999</v>
      </c>
      <c r="D390" s="94">
        <f>SUM(D391:D395)</f>
        <v>150</v>
      </c>
      <c r="E390" s="94">
        <f>SUM(E391,E392,E393,E394,E395)</f>
        <v>97.89</v>
      </c>
      <c r="F390" s="94">
        <f>SUM(F391,F392,F393,F394,F395)</f>
        <v>30</v>
      </c>
      <c r="G390" s="94">
        <f>SUM(G391,G392,G393,G394,G395)</f>
        <v>35</v>
      </c>
      <c r="H390" s="94">
        <f>SUM(H391,H392,H393,H394,H395)</f>
        <v>0</v>
      </c>
      <c r="I390" s="163"/>
      <c r="J390" s="108"/>
      <c r="K390" s="108"/>
      <c r="L390" s="138"/>
      <c r="M390" s="138"/>
      <c r="N390" s="131"/>
      <c r="O390" s="131"/>
      <c r="P390" s="131"/>
      <c r="Q390" s="131"/>
      <c r="R390" s="131"/>
      <c r="S390" s="131"/>
      <c r="T390" s="131"/>
      <c r="U390" s="131"/>
    </row>
    <row r="391" spans="1:21" x14ac:dyDescent="0.2">
      <c r="A391" s="114" t="s">
        <v>4</v>
      </c>
      <c r="B391" s="114"/>
      <c r="C391" s="94">
        <f t="shared" si="59"/>
        <v>67.89</v>
      </c>
      <c r="D391" s="94">
        <v>120</v>
      </c>
      <c r="E391" s="52">
        <v>67.89</v>
      </c>
      <c r="F391" s="94">
        <f>SUM(G391,H391,I391,J391,K391)</f>
        <v>0</v>
      </c>
      <c r="G391" s="94">
        <f>SUM(H391,I391,J391,K391,L391)</f>
        <v>0</v>
      </c>
      <c r="H391" s="94">
        <f>SUM(I391,J391,K391,L391,M391)</f>
        <v>0</v>
      </c>
      <c r="I391" s="163"/>
      <c r="J391" s="108"/>
      <c r="K391" s="108"/>
      <c r="L391" s="138"/>
      <c r="M391" s="138"/>
      <c r="N391" s="131"/>
      <c r="O391" s="131"/>
      <c r="P391" s="131"/>
      <c r="Q391" s="131"/>
      <c r="R391" s="131"/>
      <c r="S391" s="131"/>
      <c r="T391" s="131"/>
      <c r="U391" s="131"/>
    </row>
    <row r="392" spans="1:21" x14ac:dyDescent="0.2">
      <c r="A392" s="114" t="s">
        <v>11</v>
      </c>
      <c r="B392" s="114"/>
      <c r="C392" s="94">
        <f t="shared" si="59"/>
        <v>95</v>
      </c>
      <c r="D392" s="94">
        <v>30</v>
      </c>
      <c r="E392" s="94">
        <v>30</v>
      </c>
      <c r="F392" s="94">
        <v>30</v>
      </c>
      <c r="G392" s="94">
        <v>35</v>
      </c>
      <c r="H392" s="94">
        <v>0</v>
      </c>
      <c r="I392" s="163"/>
      <c r="J392" s="108"/>
      <c r="K392" s="108"/>
      <c r="L392" s="138"/>
      <c r="M392" s="138"/>
      <c r="N392" s="131"/>
      <c r="O392" s="131"/>
      <c r="P392" s="131"/>
      <c r="Q392" s="131"/>
      <c r="R392" s="131"/>
      <c r="S392" s="131"/>
      <c r="T392" s="131"/>
      <c r="U392" s="131"/>
    </row>
    <row r="393" spans="1:21" x14ac:dyDescent="0.2">
      <c r="A393" s="114" t="s">
        <v>12</v>
      </c>
      <c r="B393" s="114"/>
      <c r="C393" s="94">
        <f t="shared" si="59"/>
        <v>0</v>
      </c>
      <c r="D393" s="94">
        <f t="shared" ref="D393:H395" si="60">SUM(E393,F393,G393,H393,I393)</f>
        <v>0</v>
      </c>
      <c r="E393" s="94">
        <f t="shared" si="60"/>
        <v>0</v>
      </c>
      <c r="F393" s="94">
        <f t="shared" si="60"/>
        <v>0</v>
      </c>
      <c r="G393" s="94">
        <f t="shared" si="60"/>
        <v>0</v>
      </c>
      <c r="H393" s="94">
        <f t="shared" si="60"/>
        <v>0</v>
      </c>
      <c r="I393" s="163"/>
      <c r="J393" s="108"/>
      <c r="K393" s="108"/>
      <c r="L393" s="138"/>
      <c r="M393" s="138"/>
      <c r="N393" s="131"/>
      <c r="O393" s="131"/>
      <c r="P393" s="131"/>
      <c r="Q393" s="131"/>
      <c r="R393" s="131"/>
      <c r="S393" s="131"/>
      <c r="T393" s="131"/>
      <c r="U393" s="131"/>
    </row>
    <row r="394" spans="1:21" x14ac:dyDescent="0.2">
      <c r="A394" s="114" t="s">
        <v>13</v>
      </c>
      <c r="B394" s="114"/>
      <c r="C394" s="94">
        <f t="shared" si="59"/>
        <v>0</v>
      </c>
      <c r="D394" s="94">
        <f t="shared" si="60"/>
        <v>0</v>
      </c>
      <c r="E394" s="94">
        <f t="shared" si="60"/>
        <v>0</v>
      </c>
      <c r="F394" s="94">
        <f t="shared" si="60"/>
        <v>0</v>
      </c>
      <c r="G394" s="94">
        <f t="shared" si="60"/>
        <v>0</v>
      </c>
      <c r="H394" s="94">
        <f t="shared" si="60"/>
        <v>0</v>
      </c>
      <c r="I394" s="163"/>
      <c r="J394" s="108"/>
      <c r="K394" s="108"/>
      <c r="L394" s="138"/>
      <c r="M394" s="138"/>
      <c r="N394" s="131"/>
      <c r="O394" s="131"/>
      <c r="P394" s="131"/>
      <c r="Q394" s="131"/>
      <c r="R394" s="131"/>
      <c r="S394" s="131"/>
      <c r="T394" s="131"/>
      <c r="U394" s="131"/>
    </row>
    <row r="395" spans="1:21" ht="12" customHeight="1" x14ac:dyDescent="0.2">
      <c r="A395" s="114" t="s">
        <v>602</v>
      </c>
      <c r="B395" s="114"/>
      <c r="C395" s="94">
        <f t="shared" si="59"/>
        <v>0</v>
      </c>
      <c r="D395" s="94">
        <f t="shared" si="60"/>
        <v>0</v>
      </c>
      <c r="E395" s="94">
        <f t="shared" si="60"/>
        <v>0</v>
      </c>
      <c r="F395" s="94">
        <f t="shared" si="60"/>
        <v>0</v>
      </c>
      <c r="G395" s="94">
        <f t="shared" si="60"/>
        <v>0</v>
      </c>
      <c r="H395" s="94">
        <f t="shared" si="60"/>
        <v>0</v>
      </c>
      <c r="I395" s="163"/>
      <c r="J395" s="108"/>
      <c r="K395" s="108"/>
      <c r="L395" s="138"/>
      <c r="M395" s="138"/>
      <c r="N395" s="131"/>
      <c r="O395" s="131"/>
      <c r="P395" s="131"/>
      <c r="Q395" s="131"/>
      <c r="R395" s="131"/>
      <c r="S395" s="131"/>
      <c r="T395" s="131"/>
      <c r="U395" s="131"/>
    </row>
    <row r="396" spans="1:21" ht="28.5" customHeight="1" x14ac:dyDescent="0.2">
      <c r="A396" s="27" t="s">
        <v>157</v>
      </c>
      <c r="B396" s="142" t="s">
        <v>105</v>
      </c>
      <c r="C396" s="115"/>
      <c r="D396" s="115"/>
      <c r="E396" s="115"/>
      <c r="F396" s="115"/>
      <c r="G396" s="116"/>
      <c r="H396" s="94"/>
      <c r="I396" s="163">
        <v>8.13070918209996E+16</v>
      </c>
      <c r="J396" s="108" t="s">
        <v>54</v>
      </c>
      <c r="K396" s="108" t="s">
        <v>512</v>
      </c>
      <c r="L396" s="138" t="s">
        <v>510</v>
      </c>
      <c r="M396" s="138" t="s">
        <v>511</v>
      </c>
      <c r="N396" s="131" t="s">
        <v>266</v>
      </c>
      <c r="O396" s="131"/>
      <c r="P396" s="131"/>
      <c r="Q396" s="131"/>
      <c r="R396" s="131" t="s">
        <v>266</v>
      </c>
      <c r="S396" s="131"/>
      <c r="T396" s="131"/>
      <c r="U396" s="131"/>
    </row>
    <row r="397" spans="1:21" x14ac:dyDescent="0.2">
      <c r="A397" s="114" t="s">
        <v>14</v>
      </c>
      <c r="B397" s="114"/>
      <c r="C397" s="94">
        <f t="shared" ref="C397:C402" si="61">SUM(E397,F397,G397)</f>
        <v>107.9</v>
      </c>
      <c r="D397" s="94">
        <f>SUM(D398:D402)</f>
        <v>50</v>
      </c>
      <c r="E397" s="94">
        <f>SUM(E398:E402)</f>
        <v>50</v>
      </c>
      <c r="F397" s="94">
        <f>SUM(F398:F402)</f>
        <v>20</v>
      </c>
      <c r="G397" s="94">
        <f>SUM(G398:G402)</f>
        <v>37.9</v>
      </c>
      <c r="H397" s="94">
        <f>SUM(H398:H402)</f>
        <v>0</v>
      </c>
      <c r="I397" s="163"/>
      <c r="J397" s="108"/>
      <c r="K397" s="108"/>
      <c r="L397" s="138"/>
      <c r="M397" s="138"/>
      <c r="N397" s="131"/>
      <c r="O397" s="131"/>
      <c r="P397" s="131"/>
      <c r="Q397" s="131"/>
      <c r="R397" s="131"/>
      <c r="S397" s="131"/>
      <c r="T397" s="131"/>
      <c r="U397" s="131"/>
    </row>
    <row r="398" spans="1:21" x14ac:dyDescent="0.2">
      <c r="A398" s="114" t="s">
        <v>4</v>
      </c>
      <c r="B398" s="114"/>
      <c r="C398" s="94">
        <f t="shared" si="61"/>
        <v>0</v>
      </c>
      <c r="D398" s="94">
        <v>0</v>
      </c>
      <c r="E398" s="94">
        <f>SUM(F398,G398,H398,I398,J398)</f>
        <v>0</v>
      </c>
      <c r="F398" s="94">
        <f>SUM(G398,H398,I398,J398,K398)</f>
        <v>0</v>
      </c>
      <c r="G398" s="94">
        <f>SUM(H398,I398,J398,K398,L398)</f>
        <v>0</v>
      </c>
      <c r="H398" s="94">
        <f>SUM(I398,J398,K398,L398,M398)</f>
        <v>0</v>
      </c>
      <c r="I398" s="163"/>
      <c r="J398" s="108"/>
      <c r="K398" s="108"/>
      <c r="L398" s="138"/>
      <c r="M398" s="138"/>
      <c r="N398" s="131"/>
      <c r="O398" s="131"/>
      <c r="P398" s="131"/>
      <c r="Q398" s="131"/>
      <c r="R398" s="131"/>
      <c r="S398" s="131"/>
      <c r="T398" s="131"/>
      <c r="U398" s="131"/>
    </row>
    <row r="399" spans="1:21" x14ac:dyDescent="0.2">
      <c r="A399" s="114" t="s">
        <v>11</v>
      </c>
      <c r="B399" s="114"/>
      <c r="C399" s="94">
        <f t="shared" si="61"/>
        <v>107.9</v>
      </c>
      <c r="D399" s="94">
        <v>50</v>
      </c>
      <c r="E399" s="94">
        <v>50</v>
      </c>
      <c r="F399" s="94">
        <v>20</v>
      </c>
      <c r="G399" s="94">
        <v>37.9</v>
      </c>
      <c r="H399" s="94">
        <v>0</v>
      </c>
      <c r="I399" s="163"/>
      <c r="J399" s="108"/>
      <c r="K399" s="108"/>
      <c r="L399" s="138"/>
      <c r="M399" s="138"/>
      <c r="N399" s="131"/>
      <c r="O399" s="131"/>
      <c r="P399" s="131"/>
      <c r="Q399" s="131"/>
      <c r="R399" s="131"/>
      <c r="S399" s="131"/>
      <c r="T399" s="131"/>
      <c r="U399" s="131"/>
    </row>
    <row r="400" spans="1:21" x14ac:dyDescent="0.2">
      <c r="A400" s="114" t="s">
        <v>12</v>
      </c>
      <c r="B400" s="114"/>
      <c r="C400" s="94">
        <f t="shared" si="61"/>
        <v>0</v>
      </c>
      <c r="D400" s="94">
        <f t="shared" ref="D400:H402" si="62">SUM(E400,F400,G400,H400,I400)</f>
        <v>0</v>
      </c>
      <c r="E400" s="94">
        <f t="shared" si="62"/>
        <v>0</v>
      </c>
      <c r="F400" s="94">
        <f t="shared" si="62"/>
        <v>0</v>
      </c>
      <c r="G400" s="94">
        <f t="shared" si="62"/>
        <v>0</v>
      </c>
      <c r="H400" s="94">
        <f t="shared" si="62"/>
        <v>0</v>
      </c>
      <c r="I400" s="163"/>
      <c r="J400" s="108"/>
      <c r="K400" s="108"/>
      <c r="L400" s="138"/>
      <c r="M400" s="138"/>
      <c r="N400" s="131"/>
      <c r="O400" s="131"/>
      <c r="P400" s="131"/>
      <c r="Q400" s="131"/>
      <c r="R400" s="131"/>
      <c r="S400" s="131"/>
      <c r="T400" s="131"/>
      <c r="U400" s="131"/>
    </row>
    <row r="401" spans="1:21" x14ac:dyDescent="0.2">
      <c r="A401" s="114" t="s">
        <v>13</v>
      </c>
      <c r="B401" s="114"/>
      <c r="C401" s="94">
        <f t="shared" si="61"/>
        <v>0</v>
      </c>
      <c r="D401" s="94">
        <f t="shared" si="62"/>
        <v>0</v>
      </c>
      <c r="E401" s="94">
        <f t="shared" si="62"/>
        <v>0</v>
      </c>
      <c r="F401" s="94">
        <f t="shared" si="62"/>
        <v>0</v>
      </c>
      <c r="G401" s="94">
        <f t="shared" si="62"/>
        <v>0</v>
      </c>
      <c r="H401" s="94">
        <f t="shared" si="62"/>
        <v>0</v>
      </c>
      <c r="I401" s="163"/>
      <c r="J401" s="108"/>
      <c r="K401" s="108"/>
      <c r="L401" s="138"/>
      <c r="M401" s="138"/>
      <c r="N401" s="131"/>
      <c r="O401" s="131"/>
      <c r="P401" s="131"/>
      <c r="Q401" s="131"/>
      <c r="R401" s="131"/>
      <c r="S401" s="131"/>
      <c r="T401" s="131"/>
      <c r="U401" s="131"/>
    </row>
    <row r="402" spans="1:21" ht="12" customHeight="1" x14ac:dyDescent="0.2">
      <c r="A402" s="114" t="s">
        <v>602</v>
      </c>
      <c r="B402" s="114"/>
      <c r="C402" s="94">
        <f t="shared" si="61"/>
        <v>0</v>
      </c>
      <c r="D402" s="94">
        <f t="shared" si="62"/>
        <v>0</v>
      </c>
      <c r="E402" s="94">
        <f t="shared" si="62"/>
        <v>0</v>
      </c>
      <c r="F402" s="94">
        <f t="shared" si="62"/>
        <v>0</v>
      </c>
      <c r="G402" s="94">
        <f t="shared" si="62"/>
        <v>0</v>
      </c>
      <c r="H402" s="94">
        <f t="shared" si="62"/>
        <v>0</v>
      </c>
      <c r="I402" s="163"/>
      <c r="J402" s="108"/>
      <c r="K402" s="108"/>
      <c r="L402" s="138"/>
      <c r="M402" s="138"/>
      <c r="N402" s="131"/>
      <c r="O402" s="131"/>
      <c r="P402" s="131"/>
      <c r="Q402" s="131"/>
      <c r="R402" s="131"/>
      <c r="S402" s="131"/>
      <c r="T402" s="131"/>
      <c r="U402" s="131"/>
    </row>
    <row r="403" spans="1:21" ht="25.5" customHeight="1" x14ac:dyDescent="0.2">
      <c r="A403" s="91"/>
      <c r="B403" s="51" t="s">
        <v>516</v>
      </c>
      <c r="D403" s="92"/>
      <c r="E403" s="92"/>
      <c r="F403" s="44" t="s">
        <v>517</v>
      </c>
      <c r="G403" s="92"/>
      <c r="H403" s="93"/>
      <c r="I403" s="73"/>
      <c r="J403" s="75"/>
      <c r="K403" s="75"/>
      <c r="L403" s="77"/>
      <c r="M403" s="76"/>
      <c r="N403" s="78"/>
      <c r="O403" s="78"/>
      <c r="P403" s="78"/>
      <c r="Q403" s="78"/>
      <c r="R403" s="78"/>
      <c r="S403" s="78"/>
      <c r="T403" s="78"/>
      <c r="U403" s="78"/>
    </row>
    <row r="404" spans="1:21" ht="36.75" customHeight="1" x14ac:dyDescent="0.2">
      <c r="A404" s="27" t="s">
        <v>158</v>
      </c>
      <c r="B404" s="142" t="s">
        <v>106</v>
      </c>
      <c r="C404" s="115"/>
      <c r="D404" s="115"/>
      <c r="E404" s="115"/>
      <c r="F404" s="115"/>
      <c r="G404" s="116"/>
      <c r="H404" s="94"/>
      <c r="I404" s="163">
        <v>8.13070918209996E+16</v>
      </c>
      <c r="J404" s="108" t="s">
        <v>54</v>
      </c>
      <c r="K404" s="108" t="s">
        <v>515</v>
      </c>
      <c r="L404" s="138" t="s">
        <v>514</v>
      </c>
      <c r="M404" s="138" t="s">
        <v>487</v>
      </c>
      <c r="N404" s="131"/>
      <c r="O404" s="131" t="s">
        <v>266</v>
      </c>
      <c r="P404" s="131"/>
      <c r="Q404" s="131"/>
      <c r="R404" s="131"/>
      <c r="S404" s="131" t="s">
        <v>266</v>
      </c>
      <c r="T404" s="131"/>
      <c r="U404" s="131"/>
    </row>
    <row r="405" spans="1:21" x14ac:dyDescent="0.2">
      <c r="A405" s="114" t="s">
        <v>14</v>
      </c>
      <c r="B405" s="114"/>
      <c r="C405" s="94">
        <f t="shared" ref="C405:C410" si="63">SUM(E405,F405,G405)</f>
        <v>620</v>
      </c>
      <c r="D405" s="94">
        <f>SUM(D406:D410)</f>
        <v>200</v>
      </c>
      <c r="E405" s="94">
        <f>SUM(E406:E410)</f>
        <v>200</v>
      </c>
      <c r="F405" s="94">
        <f>SUM(F406:F410)</f>
        <v>210</v>
      </c>
      <c r="G405" s="94">
        <f>SUM(G406:G410)</f>
        <v>210</v>
      </c>
      <c r="H405" s="94">
        <f>SUM(H406:H410)</f>
        <v>0</v>
      </c>
      <c r="I405" s="163"/>
      <c r="J405" s="108"/>
      <c r="K405" s="108"/>
      <c r="L405" s="138"/>
      <c r="M405" s="138"/>
      <c r="N405" s="131"/>
      <c r="O405" s="131"/>
      <c r="P405" s="131"/>
      <c r="Q405" s="131"/>
      <c r="R405" s="131"/>
      <c r="S405" s="131"/>
      <c r="T405" s="131"/>
      <c r="U405" s="131"/>
    </row>
    <row r="406" spans="1:21" x14ac:dyDescent="0.2">
      <c r="A406" s="114" t="s">
        <v>4</v>
      </c>
      <c r="B406" s="114"/>
      <c r="C406" s="94">
        <f t="shared" si="63"/>
        <v>0</v>
      </c>
      <c r="D406" s="94">
        <v>0</v>
      </c>
      <c r="E406" s="94">
        <f>SUM(F406,G406,H406,I406,J406)</f>
        <v>0</v>
      </c>
      <c r="F406" s="94">
        <f>SUM(G406,H406,I406,J406,K406)</f>
        <v>0</v>
      </c>
      <c r="G406" s="94">
        <f>SUM(H406,I406,J406,K406,L406)</f>
        <v>0</v>
      </c>
      <c r="H406" s="94">
        <f>SUM(I406,J406,K406,L406,M406)</f>
        <v>0</v>
      </c>
      <c r="I406" s="163"/>
      <c r="J406" s="108"/>
      <c r="K406" s="108"/>
      <c r="L406" s="138"/>
      <c r="M406" s="138"/>
      <c r="N406" s="131"/>
      <c r="O406" s="131"/>
      <c r="P406" s="131"/>
      <c r="Q406" s="131"/>
      <c r="R406" s="131"/>
      <c r="S406" s="131"/>
      <c r="T406" s="131"/>
      <c r="U406" s="131"/>
    </row>
    <row r="407" spans="1:21" x14ac:dyDescent="0.2">
      <c r="A407" s="114" t="s">
        <v>11</v>
      </c>
      <c r="B407" s="114"/>
      <c r="C407" s="94">
        <f t="shared" si="63"/>
        <v>620</v>
      </c>
      <c r="D407" s="94">
        <v>200</v>
      </c>
      <c r="E407" s="94">
        <v>200</v>
      </c>
      <c r="F407" s="94">
        <v>210</v>
      </c>
      <c r="G407" s="94">
        <v>210</v>
      </c>
      <c r="H407" s="94">
        <v>0</v>
      </c>
      <c r="I407" s="163"/>
      <c r="J407" s="108"/>
      <c r="K407" s="108"/>
      <c r="L407" s="138"/>
      <c r="M407" s="138"/>
      <c r="N407" s="131"/>
      <c r="O407" s="131"/>
      <c r="P407" s="131"/>
      <c r="Q407" s="131"/>
      <c r="R407" s="131"/>
      <c r="S407" s="131"/>
      <c r="T407" s="131"/>
      <c r="U407" s="131"/>
    </row>
    <row r="408" spans="1:21" x14ac:dyDescent="0.2">
      <c r="A408" s="114" t="s">
        <v>12</v>
      </c>
      <c r="B408" s="114"/>
      <c r="C408" s="94">
        <f t="shared" si="63"/>
        <v>0</v>
      </c>
      <c r="D408" s="94">
        <f t="shared" ref="D408:H410" si="64">SUM(E408,F408,G408,H408,I408)</f>
        <v>0</v>
      </c>
      <c r="E408" s="94">
        <f t="shared" si="64"/>
        <v>0</v>
      </c>
      <c r="F408" s="94">
        <f t="shared" si="64"/>
        <v>0</v>
      </c>
      <c r="G408" s="94">
        <f t="shared" si="64"/>
        <v>0</v>
      </c>
      <c r="H408" s="94">
        <f t="shared" si="64"/>
        <v>0</v>
      </c>
      <c r="I408" s="163"/>
      <c r="J408" s="108"/>
      <c r="K408" s="108"/>
      <c r="L408" s="138"/>
      <c r="M408" s="138"/>
      <c r="N408" s="131"/>
      <c r="O408" s="131"/>
      <c r="P408" s="131"/>
      <c r="Q408" s="131"/>
      <c r="R408" s="131"/>
      <c r="S408" s="131"/>
      <c r="T408" s="131"/>
      <c r="U408" s="131"/>
    </row>
    <row r="409" spans="1:21" x14ac:dyDescent="0.2">
      <c r="A409" s="114" t="s">
        <v>13</v>
      </c>
      <c r="B409" s="114"/>
      <c r="C409" s="94">
        <f t="shared" si="63"/>
        <v>0</v>
      </c>
      <c r="D409" s="94">
        <f t="shared" si="64"/>
        <v>0</v>
      </c>
      <c r="E409" s="94">
        <f t="shared" si="64"/>
        <v>0</v>
      </c>
      <c r="F409" s="94">
        <f t="shared" si="64"/>
        <v>0</v>
      </c>
      <c r="G409" s="94">
        <f t="shared" si="64"/>
        <v>0</v>
      </c>
      <c r="H409" s="94">
        <f t="shared" si="64"/>
        <v>0</v>
      </c>
      <c r="I409" s="163"/>
      <c r="J409" s="108"/>
      <c r="K409" s="108"/>
      <c r="L409" s="138"/>
      <c r="M409" s="138"/>
      <c r="N409" s="131"/>
      <c r="O409" s="131"/>
      <c r="P409" s="131"/>
      <c r="Q409" s="131"/>
      <c r="R409" s="131"/>
      <c r="S409" s="131"/>
      <c r="T409" s="131"/>
      <c r="U409" s="131"/>
    </row>
    <row r="410" spans="1:21" ht="12" customHeight="1" x14ac:dyDescent="0.2">
      <c r="A410" s="114" t="s">
        <v>602</v>
      </c>
      <c r="B410" s="114"/>
      <c r="C410" s="94">
        <f t="shared" si="63"/>
        <v>0</v>
      </c>
      <c r="D410" s="94">
        <f t="shared" si="64"/>
        <v>0</v>
      </c>
      <c r="E410" s="94">
        <f t="shared" si="64"/>
        <v>0</v>
      </c>
      <c r="F410" s="94">
        <f t="shared" si="64"/>
        <v>0</v>
      </c>
      <c r="G410" s="94">
        <f t="shared" si="64"/>
        <v>0</v>
      </c>
      <c r="H410" s="94">
        <f t="shared" si="64"/>
        <v>0</v>
      </c>
      <c r="I410" s="163"/>
      <c r="J410" s="108"/>
      <c r="K410" s="108"/>
      <c r="L410" s="138"/>
      <c r="M410" s="138"/>
      <c r="N410" s="131"/>
      <c r="O410" s="131"/>
      <c r="P410" s="131"/>
      <c r="Q410" s="131"/>
      <c r="R410" s="131"/>
      <c r="S410" s="131"/>
      <c r="T410" s="131"/>
      <c r="U410" s="131"/>
    </row>
    <row r="411" spans="1:21" ht="24" x14ac:dyDescent="0.2">
      <c r="A411" s="91"/>
      <c r="B411" s="51" t="s">
        <v>518</v>
      </c>
      <c r="D411" s="92"/>
      <c r="E411" s="92"/>
      <c r="F411" s="44" t="s">
        <v>519</v>
      </c>
      <c r="G411" s="92"/>
      <c r="H411" s="93"/>
      <c r="I411" s="73"/>
      <c r="J411" s="75"/>
      <c r="K411" s="75"/>
      <c r="L411" s="77"/>
      <c r="M411" s="76"/>
      <c r="N411" s="78"/>
      <c r="O411" s="78"/>
      <c r="P411" s="78"/>
      <c r="Q411" s="78"/>
      <c r="R411" s="78"/>
      <c r="S411" s="78"/>
      <c r="T411" s="78"/>
      <c r="U411" s="78"/>
    </row>
    <row r="412" spans="1:21" ht="60" customHeight="1" x14ac:dyDescent="0.2">
      <c r="A412" s="27" t="s">
        <v>159</v>
      </c>
      <c r="B412" s="142" t="s">
        <v>107</v>
      </c>
      <c r="C412" s="115"/>
      <c r="D412" s="115"/>
      <c r="E412" s="115"/>
      <c r="F412" s="115"/>
      <c r="G412" s="116"/>
      <c r="H412" s="94"/>
      <c r="I412" s="163">
        <v>8.13070918209996E+16</v>
      </c>
      <c r="J412" s="108" t="s">
        <v>54</v>
      </c>
      <c r="K412" s="108" t="s">
        <v>520</v>
      </c>
      <c r="L412" s="138" t="s">
        <v>453</v>
      </c>
      <c r="M412" s="138" t="s">
        <v>521</v>
      </c>
      <c r="N412" s="131"/>
      <c r="O412" s="131" t="s">
        <v>266</v>
      </c>
      <c r="P412" s="131"/>
      <c r="Q412" s="131"/>
      <c r="R412" s="131"/>
      <c r="S412" s="131" t="s">
        <v>266</v>
      </c>
      <c r="T412" s="131"/>
      <c r="U412" s="131"/>
    </row>
    <row r="413" spans="1:21" x14ac:dyDescent="0.2">
      <c r="A413" s="114" t="s">
        <v>14</v>
      </c>
      <c r="B413" s="114"/>
      <c r="C413" s="94">
        <f t="shared" ref="C413:C418" si="65">SUM(E413,F413,G413)</f>
        <v>70</v>
      </c>
      <c r="D413" s="94">
        <f>SUM(D414,D415,D416,D417,D418)</f>
        <v>70</v>
      </c>
      <c r="E413" s="94">
        <f>SUM(E414,E415,E416,E417,E418)</f>
        <v>35</v>
      </c>
      <c r="F413" s="94">
        <f>SUM(F414,F415,F416,F417,F418)</f>
        <v>15</v>
      </c>
      <c r="G413" s="94">
        <f>SUM(G414,G415,G416,G417,G418)</f>
        <v>20</v>
      </c>
      <c r="H413" s="94">
        <f>SUM(H414,H415,H416,H417,H418)</f>
        <v>0</v>
      </c>
      <c r="I413" s="163"/>
      <c r="J413" s="108"/>
      <c r="K413" s="108"/>
      <c r="L413" s="138"/>
      <c r="M413" s="138"/>
      <c r="N413" s="131"/>
      <c r="O413" s="131"/>
      <c r="P413" s="131"/>
      <c r="Q413" s="131"/>
      <c r="R413" s="131"/>
      <c r="S413" s="131"/>
      <c r="T413" s="131"/>
      <c r="U413" s="131"/>
    </row>
    <row r="414" spans="1:21" x14ac:dyDescent="0.2">
      <c r="A414" s="114" t="s">
        <v>4</v>
      </c>
      <c r="B414" s="114"/>
      <c r="C414" s="94">
        <f t="shared" si="65"/>
        <v>0</v>
      </c>
      <c r="D414" s="94">
        <v>35</v>
      </c>
      <c r="E414" s="94">
        <f>SUM(F414,G414,H414,I414,J414)</f>
        <v>0</v>
      </c>
      <c r="F414" s="94">
        <f>SUM(G414,H414,I414,J414,K414)</f>
        <v>0</v>
      </c>
      <c r="G414" s="94">
        <f>SUM(H414,I414,J414,K414,L414)</f>
        <v>0</v>
      </c>
      <c r="H414" s="94">
        <f>SUM(I414,J414,K414,L414,M414)</f>
        <v>0</v>
      </c>
      <c r="I414" s="163"/>
      <c r="J414" s="108"/>
      <c r="K414" s="108"/>
      <c r="L414" s="138"/>
      <c r="M414" s="138"/>
      <c r="N414" s="131"/>
      <c r="O414" s="131"/>
      <c r="P414" s="131"/>
      <c r="Q414" s="131"/>
      <c r="R414" s="131"/>
      <c r="S414" s="131"/>
      <c r="T414" s="131"/>
      <c r="U414" s="131"/>
    </row>
    <row r="415" spans="1:21" x14ac:dyDescent="0.2">
      <c r="A415" s="114" t="s">
        <v>11</v>
      </c>
      <c r="B415" s="114"/>
      <c r="C415" s="94">
        <f t="shared" si="65"/>
        <v>70</v>
      </c>
      <c r="D415" s="94">
        <v>35</v>
      </c>
      <c r="E415" s="94">
        <v>35</v>
      </c>
      <c r="F415" s="94">
        <v>15</v>
      </c>
      <c r="G415" s="94">
        <v>20</v>
      </c>
      <c r="H415" s="94">
        <v>0</v>
      </c>
      <c r="I415" s="163"/>
      <c r="J415" s="108"/>
      <c r="K415" s="108"/>
      <c r="L415" s="138"/>
      <c r="M415" s="138"/>
      <c r="N415" s="131"/>
      <c r="O415" s="131"/>
      <c r="P415" s="131"/>
      <c r="Q415" s="131"/>
      <c r="R415" s="131"/>
      <c r="S415" s="131"/>
      <c r="T415" s="131"/>
      <c r="U415" s="131"/>
    </row>
    <row r="416" spans="1:21" x14ac:dyDescent="0.2">
      <c r="A416" s="114" t="s">
        <v>12</v>
      </c>
      <c r="B416" s="114"/>
      <c r="C416" s="94">
        <f t="shared" si="65"/>
        <v>0</v>
      </c>
      <c r="D416" s="94">
        <f t="shared" ref="D416:H418" si="66">SUM(E416,F416,G416,H416,I416)</f>
        <v>0</v>
      </c>
      <c r="E416" s="94">
        <f t="shared" si="66"/>
        <v>0</v>
      </c>
      <c r="F416" s="94">
        <f t="shared" si="66"/>
        <v>0</v>
      </c>
      <c r="G416" s="94">
        <f t="shared" si="66"/>
        <v>0</v>
      </c>
      <c r="H416" s="94">
        <f t="shared" si="66"/>
        <v>0</v>
      </c>
      <c r="I416" s="163"/>
      <c r="J416" s="108"/>
      <c r="K416" s="108"/>
      <c r="L416" s="138"/>
      <c r="M416" s="138"/>
      <c r="N416" s="131"/>
      <c r="O416" s="131"/>
      <c r="P416" s="131"/>
      <c r="Q416" s="131"/>
      <c r="R416" s="131"/>
      <c r="S416" s="131"/>
      <c r="T416" s="131"/>
      <c r="U416" s="131"/>
    </row>
    <row r="417" spans="1:21" x14ac:dyDescent="0.2">
      <c r="A417" s="114" t="s">
        <v>13</v>
      </c>
      <c r="B417" s="114"/>
      <c r="C417" s="94">
        <f t="shared" si="65"/>
        <v>0</v>
      </c>
      <c r="D417" s="94">
        <f t="shared" si="66"/>
        <v>0</v>
      </c>
      <c r="E417" s="94">
        <f t="shared" si="66"/>
        <v>0</v>
      </c>
      <c r="F417" s="94">
        <f t="shared" si="66"/>
        <v>0</v>
      </c>
      <c r="G417" s="94">
        <f t="shared" si="66"/>
        <v>0</v>
      </c>
      <c r="H417" s="94">
        <f t="shared" si="66"/>
        <v>0</v>
      </c>
      <c r="I417" s="163"/>
      <c r="J417" s="108"/>
      <c r="K417" s="108"/>
      <c r="L417" s="138"/>
      <c r="M417" s="138"/>
      <c r="N417" s="131"/>
      <c r="O417" s="131"/>
      <c r="P417" s="131"/>
      <c r="Q417" s="131"/>
      <c r="R417" s="131"/>
      <c r="S417" s="131"/>
      <c r="T417" s="131"/>
      <c r="U417" s="131"/>
    </row>
    <row r="418" spans="1:21" ht="12" customHeight="1" x14ac:dyDescent="0.2">
      <c r="A418" s="114" t="s">
        <v>602</v>
      </c>
      <c r="B418" s="114"/>
      <c r="C418" s="94">
        <f t="shared" si="65"/>
        <v>0</v>
      </c>
      <c r="D418" s="94">
        <f t="shared" si="66"/>
        <v>0</v>
      </c>
      <c r="E418" s="94">
        <f t="shared" si="66"/>
        <v>0</v>
      </c>
      <c r="F418" s="94">
        <f t="shared" si="66"/>
        <v>0</v>
      </c>
      <c r="G418" s="94">
        <f t="shared" si="66"/>
        <v>0</v>
      </c>
      <c r="H418" s="94">
        <f t="shared" si="66"/>
        <v>0</v>
      </c>
      <c r="I418" s="163"/>
      <c r="J418" s="108"/>
      <c r="K418" s="108"/>
      <c r="L418" s="138"/>
      <c r="M418" s="138"/>
      <c r="N418" s="131"/>
      <c r="O418" s="131"/>
      <c r="P418" s="131"/>
      <c r="Q418" s="131"/>
      <c r="R418" s="131"/>
      <c r="S418" s="131"/>
      <c r="T418" s="131"/>
      <c r="U418" s="131"/>
    </row>
    <row r="419" spans="1:21" ht="24" x14ac:dyDescent="0.2">
      <c r="A419" s="91"/>
      <c r="B419" s="51" t="s">
        <v>518</v>
      </c>
      <c r="D419" s="92"/>
      <c r="E419" s="92"/>
      <c r="F419" s="44" t="s">
        <v>522</v>
      </c>
      <c r="G419" s="92"/>
      <c r="H419" s="93"/>
      <c r="I419" s="73"/>
      <c r="J419" s="75"/>
      <c r="K419" s="75"/>
      <c r="L419" s="77"/>
      <c r="M419" s="76"/>
      <c r="N419" s="78"/>
      <c r="O419" s="78"/>
      <c r="P419" s="78"/>
      <c r="Q419" s="78"/>
      <c r="R419" s="78"/>
      <c r="S419" s="78"/>
      <c r="T419" s="78"/>
      <c r="U419" s="78"/>
    </row>
    <row r="420" spans="1:21" ht="18" customHeight="1" x14ac:dyDescent="0.2">
      <c r="A420" s="27" t="s">
        <v>160</v>
      </c>
      <c r="B420" s="142" t="s">
        <v>370</v>
      </c>
      <c r="C420" s="115"/>
      <c r="D420" s="115"/>
      <c r="E420" s="115"/>
      <c r="F420" s="115"/>
      <c r="G420" s="116"/>
      <c r="H420" s="94"/>
      <c r="I420" s="163">
        <v>8.13070918209996E+16</v>
      </c>
      <c r="J420" s="108" t="s">
        <v>54</v>
      </c>
      <c r="K420" s="108" t="s">
        <v>523</v>
      </c>
      <c r="L420" s="138" t="s">
        <v>524</v>
      </c>
      <c r="M420" s="138" t="s">
        <v>525</v>
      </c>
      <c r="N420" s="131"/>
      <c r="O420" s="131" t="s">
        <v>266</v>
      </c>
      <c r="P420" s="131"/>
      <c r="Q420" s="131"/>
      <c r="R420" s="131"/>
      <c r="S420" s="131" t="s">
        <v>266</v>
      </c>
      <c r="T420" s="131"/>
      <c r="U420" s="131"/>
    </row>
    <row r="421" spans="1:21" x14ac:dyDescent="0.2">
      <c r="A421" s="114" t="s">
        <v>14</v>
      </c>
      <c r="B421" s="114"/>
      <c r="C421" s="94">
        <f t="shared" ref="C421:C426" si="67">SUM(E421,F421,G421)</f>
        <v>45</v>
      </c>
      <c r="D421" s="94">
        <f>SUM(D422,D423,D424,D425,D426)</f>
        <v>10</v>
      </c>
      <c r="E421" s="94">
        <f>SUM(E422,E423,E424,E425,E426)</f>
        <v>15</v>
      </c>
      <c r="F421" s="94">
        <f>SUM(F422,F423,F424,F425,F426)</f>
        <v>15</v>
      </c>
      <c r="G421" s="94">
        <f>SUM(G422,G423,G424,G425,G426)</f>
        <v>15</v>
      </c>
      <c r="H421" s="94">
        <f>SUM(H422,H423,H424,H425,H426)</f>
        <v>0</v>
      </c>
      <c r="I421" s="163"/>
      <c r="J421" s="108"/>
      <c r="K421" s="108"/>
      <c r="L421" s="138"/>
      <c r="M421" s="138"/>
      <c r="N421" s="131"/>
      <c r="O421" s="131"/>
      <c r="P421" s="131"/>
      <c r="Q421" s="131"/>
      <c r="R421" s="131"/>
      <c r="S421" s="131"/>
      <c r="T421" s="131"/>
      <c r="U421" s="131"/>
    </row>
    <row r="422" spans="1:21" x14ac:dyDescent="0.2">
      <c r="A422" s="114" t="s">
        <v>4</v>
      </c>
      <c r="B422" s="114"/>
      <c r="C422" s="94">
        <f t="shared" si="67"/>
        <v>0</v>
      </c>
      <c r="D422" s="94">
        <f>SUM(E422,F422,G422,H422,I422)</f>
        <v>0</v>
      </c>
      <c r="E422" s="94">
        <f>SUM(F422,G422,H422,I422,J422)</f>
        <v>0</v>
      </c>
      <c r="F422" s="94">
        <f>SUM(G422,H422,I422,J422,K422)</f>
        <v>0</v>
      </c>
      <c r="G422" s="94">
        <f>SUM(H422,I422,J422,K422,L422)</f>
        <v>0</v>
      </c>
      <c r="H422" s="94">
        <f>SUM(I422,J422,K422,L422,M422)</f>
        <v>0</v>
      </c>
      <c r="I422" s="163"/>
      <c r="J422" s="108"/>
      <c r="K422" s="108"/>
      <c r="L422" s="138"/>
      <c r="M422" s="138"/>
      <c r="N422" s="131"/>
      <c r="O422" s="131"/>
      <c r="P422" s="131"/>
      <c r="Q422" s="131"/>
      <c r="R422" s="131"/>
      <c r="S422" s="131"/>
      <c r="T422" s="131"/>
      <c r="U422" s="131"/>
    </row>
    <row r="423" spans="1:21" x14ac:dyDescent="0.2">
      <c r="A423" s="114" t="s">
        <v>11</v>
      </c>
      <c r="B423" s="114"/>
      <c r="C423" s="94">
        <f t="shared" si="67"/>
        <v>45</v>
      </c>
      <c r="D423" s="94">
        <v>10</v>
      </c>
      <c r="E423" s="94">
        <v>15</v>
      </c>
      <c r="F423" s="94">
        <v>15</v>
      </c>
      <c r="G423" s="94">
        <v>15</v>
      </c>
      <c r="H423" s="94">
        <v>0</v>
      </c>
      <c r="I423" s="163"/>
      <c r="J423" s="108"/>
      <c r="K423" s="108"/>
      <c r="L423" s="138"/>
      <c r="M423" s="138"/>
      <c r="N423" s="131"/>
      <c r="O423" s="131"/>
      <c r="P423" s="131"/>
      <c r="Q423" s="131"/>
      <c r="R423" s="131"/>
      <c r="S423" s="131"/>
      <c r="T423" s="131"/>
      <c r="U423" s="131"/>
    </row>
    <row r="424" spans="1:21" x14ac:dyDescent="0.2">
      <c r="A424" s="114" t="s">
        <v>12</v>
      </c>
      <c r="B424" s="114"/>
      <c r="C424" s="94">
        <f t="shared" si="67"/>
        <v>0</v>
      </c>
      <c r="D424" s="94">
        <f t="shared" ref="D424:H426" si="68">SUM(E424,F424,G424,H424,I424)</f>
        <v>0</v>
      </c>
      <c r="E424" s="94">
        <f t="shared" si="68"/>
        <v>0</v>
      </c>
      <c r="F424" s="94">
        <f t="shared" si="68"/>
        <v>0</v>
      </c>
      <c r="G424" s="94">
        <f t="shared" si="68"/>
        <v>0</v>
      </c>
      <c r="H424" s="94">
        <f t="shared" si="68"/>
        <v>0</v>
      </c>
      <c r="I424" s="163"/>
      <c r="J424" s="108"/>
      <c r="K424" s="108"/>
      <c r="L424" s="138"/>
      <c r="M424" s="138"/>
      <c r="N424" s="131"/>
      <c r="O424" s="131"/>
      <c r="P424" s="131"/>
      <c r="Q424" s="131"/>
      <c r="R424" s="131"/>
      <c r="S424" s="131"/>
      <c r="T424" s="131"/>
      <c r="U424" s="131"/>
    </row>
    <row r="425" spans="1:21" x14ac:dyDescent="0.2">
      <c r="A425" s="114" t="s">
        <v>13</v>
      </c>
      <c r="B425" s="114"/>
      <c r="C425" s="94">
        <f t="shared" si="67"/>
        <v>0</v>
      </c>
      <c r="D425" s="94">
        <f t="shared" si="68"/>
        <v>0</v>
      </c>
      <c r="E425" s="94">
        <f t="shared" si="68"/>
        <v>0</v>
      </c>
      <c r="F425" s="94">
        <f t="shared" si="68"/>
        <v>0</v>
      </c>
      <c r="G425" s="94">
        <f t="shared" si="68"/>
        <v>0</v>
      </c>
      <c r="H425" s="94">
        <f t="shared" si="68"/>
        <v>0</v>
      </c>
      <c r="I425" s="163"/>
      <c r="J425" s="108"/>
      <c r="K425" s="108"/>
      <c r="L425" s="138"/>
      <c r="M425" s="138"/>
      <c r="N425" s="131"/>
      <c r="O425" s="131"/>
      <c r="P425" s="131"/>
      <c r="Q425" s="131"/>
      <c r="R425" s="131"/>
      <c r="S425" s="131"/>
      <c r="T425" s="131"/>
      <c r="U425" s="131"/>
    </row>
    <row r="426" spans="1:21" x14ac:dyDescent="0.2">
      <c r="A426" s="114" t="s">
        <v>2</v>
      </c>
      <c r="B426" s="114"/>
      <c r="C426" s="94">
        <f t="shared" si="67"/>
        <v>0</v>
      </c>
      <c r="D426" s="94">
        <f t="shared" si="68"/>
        <v>0</v>
      </c>
      <c r="E426" s="94">
        <f t="shared" si="68"/>
        <v>0</v>
      </c>
      <c r="F426" s="94">
        <f t="shared" si="68"/>
        <v>0</v>
      </c>
      <c r="G426" s="94">
        <f t="shared" si="68"/>
        <v>0</v>
      </c>
      <c r="H426" s="94">
        <f t="shared" si="68"/>
        <v>0</v>
      </c>
      <c r="I426" s="163"/>
      <c r="J426" s="108"/>
      <c r="K426" s="108"/>
      <c r="L426" s="138"/>
      <c r="M426" s="138"/>
      <c r="N426" s="131"/>
      <c r="O426" s="131"/>
      <c r="P426" s="131"/>
      <c r="Q426" s="131"/>
      <c r="R426" s="131"/>
      <c r="S426" s="131"/>
      <c r="T426" s="131"/>
      <c r="U426" s="131"/>
    </row>
    <row r="427" spans="1:21" ht="24" x14ac:dyDescent="0.2">
      <c r="A427" s="91"/>
      <c r="B427" s="51" t="s">
        <v>526</v>
      </c>
      <c r="D427" s="92"/>
      <c r="E427" s="92"/>
      <c r="F427" s="44" t="s">
        <v>522</v>
      </c>
      <c r="G427" s="92"/>
      <c r="H427" s="93"/>
      <c r="I427" s="73"/>
      <c r="J427" s="75"/>
      <c r="K427" s="75"/>
      <c r="L427" s="77"/>
      <c r="M427" s="76"/>
      <c r="N427" s="78"/>
      <c r="O427" s="78"/>
      <c r="P427" s="78"/>
      <c r="Q427" s="78"/>
      <c r="R427" s="78"/>
      <c r="S427" s="78"/>
      <c r="T427" s="78"/>
      <c r="U427" s="78"/>
    </row>
    <row r="428" spans="1:21" ht="42" customHeight="1" x14ac:dyDescent="0.2">
      <c r="A428" s="27" t="s">
        <v>286</v>
      </c>
      <c r="B428" s="142" t="s">
        <v>109</v>
      </c>
      <c r="C428" s="115"/>
      <c r="D428" s="115"/>
      <c r="E428" s="115"/>
      <c r="F428" s="115"/>
      <c r="G428" s="116"/>
      <c r="H428" s="94"/>
      <c r="I428" s="163">
        <v>8.13070918209996E+16</v>
      </c>
      <c r="J428" s="108" t="s">
        <v>54</v>
      </c>
      <c r="K428" s="108" t="s">
        <v>527</v>
      </c>
      <c r="L428" s="138" t="s">
        <v>528</v>
      </c>
      <c r="M428" s="138" t="s">
        <v>454</v>
      </c>
      <c r="N428" s="131" t="s">
        <v>266</v>
      </c>
      <c r="O428" s="131"/>
      <c r="P428" s="131"/>
      <c r="Q428" s="131"/>
      <c r="R428" s="131" t="s">
        <v>266</v>
      </c>
      <c r="S428" s="131"/>
      <c r="T428" s="131"/>
      <c r="U428" s="131"/>
    </row>
    <row r="429" spans="1:21" x14ac:dyDescent="0.2">
      <c r="A429" s="114" t="s">
        <v>14</v>
      </c>
      <c r="B429" s="114"/>
      <c r="C429" s="94">
        <f t="shared" ref="C429:C434" si="69">SUM(E429,F429,G429)</f>
        <v>53</v>
      </c>
      <c r="D429" s="94">
        <f>SUM(D430,D431,D432,D433,D434)</f>
        <v>30</v>
      </c>
      <c r="E429" s="94">
        <f>SUM(E430,E431,E432,E433,E434)</f>
        <v>15</v>
      </c>
      <c r="F429" s="94">
        <f>SUM(F430,F431,F432,F433,F434)</f>
        <v>15</v>
      </c>
      <c r="G429" s="94">
        <f>SUM(G430,G431,G432,G433,G434)</f>
        <v>23</v>
      </c>
      <c r="H429" s="94">
        <f>SUM(H430,H431,H432,H433,H434)</f>
        <v>0</v>
      </c>
      <c r="I429" s="163"/>
      <c r="J429" s="108"/>
      <c r="K429" s="108"/>
      <c r="L429" s="138"/>
      <c r="M429" s="138"/>
      <c r="N429" s="131"/>
      <c r="O429" s="131"/>
      <c r="P429" s="131"/>
      <c r="Q429" s="131"/>
      <c r="R429" s="131"/>
      <c r="S429" s="131"/>
      <c r="T429" s="131"/>
      <c r="U429" s="131"/>
    </row>
    <row r="430" spans="1:21" x14ac:dyDescent="0.2">
      <c r="A430" s="114" t="s">
        <v>4</v>
      </c>
      <c r="B430" s="114"/>
      <c r="C430" s="94">
        <f t="shared" si="69"/>
        <v>0</v>
      </c>
      <c r="D430" s="94">
        <f>SUM(E430,F430,G430,H430,I430)</f>
        <v>0</v>
      </c>
      <c r="E430" s="94">
        <f>SUM(F430,G430,H430,I430,J430)</f>
        <v>0</v>
      </c>
      <c r="F430" s="94">
        <f>SUM(G430,H430,I430,J430,K430)</f>
        <v>0</v>
      </c>
      <c r="G430" s="94">
        <f>SUM(H430,I430,J430,K430,L430)</f>
        <v>0</v>
      </c>
      <c r="H430" s="94">
        <f>SUM(I430,J430,K430,L430,M430)</f>
        <v>0</v>
      </c>
      <c r="I430" s="163"/>
      <c r="J430" s="108"/>
      <c r="K430" s="108"/>
      <c r="L430" s="138"/>
      <c r="M430" s="138"/>
      <c r="N430" s="131"/>
      <c r="O430" s="131"/>
      <c r="P430" s="131"/>
      <c r="Q430" s="131"/>
      <c r="R430" s="131"/>
      <c r="S430" s="131"/>
      <c r="T430" s="131"/>
      <c r="U430" s="131"/>
    </row>
    <row r="431" spans="1:21" x14ac:dyDescent="0.2">
      <c r="A431" s="114" t="s">
        <v>11</v>
      </c>
      <c r="B431" s="114"/>
      <c r="C431" s="94">
        <f t="shared" si="69"/>
        <v>53</v>
      </c>
      <c r="D431" s="94">
        <v>30</v>
      </c>
      <c r="E431" s="94">
        <v>15</v>
      </c>
      <c r="F431" s="94">
        <v>15</v>
      </c>
      <c r="G431" s="94">
        <v>23</v>
      </c>
      <c r="H431" s="94">
        <v>0</v>
      </c>
      <c r="I431" s="163"/>
      <c r="J431" s="108"/>
      <c r="K431" s="108"/>
      <c r="L431" s="138"/>
      <c r="M431" s="138"/>
      <c r="N431" s="131"/>
      <c r="O431" s="131"/>
      <c r="P431" s="131"/>
      <c r="Q431" s="131"/>
      <c r="R431" s="131"/>
      <c r="S431" s="131"/>
      <c r="T431" s="131"/>
      <c r="U431" s="131"/>
    </row>
    <row r="432" spans="1:21" x14ac:dyDescent="0.2">
      <c r="A432" s="114" t="s">
        <v>12</v>
      </c>
      <c r="B432" s="114"/>
      <c r="C432" s="94">
        <f t="shared" si="69"/>
        <v>0</v>
      </c>
      <c r="D432" s="94">
        <f t="shared" ref="D432:H434" si="70">SUM(E432,F432,G432,H432,I432)</f>
        <v>0</v>
      </c>
      <c r="E432" s="94">
        <f t="shared" si="70"/>
        <v>0</v>
      </c>
      <c r="F432" s="94">
        <f t="shared" si="70"/>
        <v>0</v>
      </c>
      <c r="G432" s="94">
        <f t="shared" si="70"/>
        <v>0</v>
      </c>
      <c r="H432" s="94">
        <f t="shared" si="70"/>
        <v>0</v>
      </c>
      <c r="I432" s="163"/>
      <c r="J432" s="108"/>
      <c r="K432" s="108"/>
      <c r="L432" s="138"/>
      <c r="M432" s="138"/>
      <c r="N432" s="131"/>
      <c r="O432" s="131"/>
      <c r="P432" s="131"/>
      <c r="Q432" s="131"/>
      <c r="R432" s="131"/>
      <c r="S432" s="131"/>
      <c r="T432" s="131"/>
      <c r="U432" s="131"/>
    </row>
    <row r="433" spans="1:21" x14ac:dyDescent="0.2">
      <c r="A433" s="114" t="s">
        <v>13</v>
      </c>
      <c r="B433" s="114"/>
      <c r="C433" s="94">
        <f t="shared" si="69"/>
        <v>0</v>
      </c>
      <c r="D433" s="94">
        <f t="shared" si="70"/>
        <v>0</v>
      </c>
      <c r="E433" s="94">
        <f t="shared" si="70"/>
        <v>0</v>
      </c>
      <c r="F433" s="94">
        <f t="shared" si="70"/>
        <v>0</v>
      </c>
      <c r="G433" s="94">
        <f t="shared" si="70"/>
        <v>0</v>
      </c>
      <c r="H433" s="94">
        <f t="shared" si="70"/>
        <v>0</v>
      </c>
      <c r="I433" s="163"/>
      <c r="J433" s="108"/>
      <c r="K433" s="108"/>
      <c r="L433" s="138"/>
      <c r="M433" s="138"/>
      <c r="N433" s="131"/>
      <c r="O433" s="131"/>
      <c r="P433" s="131"/>
      <c r="Q433" s="131"/>
      <c r="R433" s="131"/>
      <c r="S433" s="131"/>
      <c r="T433" s="131"/>
      <c r="U433" s="131"/>
    </row>
    <row r="434" spans="1:21" ht="12" customHeight="1" x14ac:dyDescent="0.2">
      <c r="A434" s="114" t="s">
        <v>602</v>
      </c>
      <c r="B434" s="114"/>
      <c r="C434" s="94">
        <f t="shared" si="69"/>
        <v>0</v>
      </c>
      <c r="D434" s="94">
        <f t="shared" si="70"/>
        <v>0</v>
      </c>
      <c r="E434" s="94">
        <f t="shared" si="70"/>
        <v>0</v>
      </c>
      <c r="F434" s="94">
        <f t="shared" si="70"/>
        <v>0</v>
      </c>
      <c r="G434" s="94">
        <f t="shared" si="70"/>
        <v>0</v>
      </c>
      <c r="H434" s="94">
        <f t="shared" si="70"/>
        <v>0</v>
      </c>
      <c r="I434" s="163"/>
      <c r="J434" s="108"/>
      <c r="K434" s="108"/>
      <c r="L434" s="138"/>
      <c r="M434" s="138"/>
      <c r="N434" s="131"/>
      <c r="O434" s="131"/>
      <c r="P434" s="131"/>
      <c r="Q434" s="131"/>
      <c r="R434" s="131"/>
      <c r="S434" s="131"/>
      <c r="T434" s="131"/>
      <c r="U434" s="131"/>
    </row>
    <row r="435" spans="1:21" ht="24" x14ac:dyDescent="0.2">
      <c r="A435" s="91"/>
      <c r="B435" s="51" t="s">
        <v>529</v>
      </c>
      <c r="D435" s="92"/>
      <c r="E435" s="92"/>
      <c r="F435" s="44" t="s">
        <v>522</v>
      </c>
      <c r="G435" s="92"/>
      <c r="H435" s="93"/>
      <c r="I435" s="73"/>
      <c r="J435" s="75"/>
      <c r="K435" s="75"/>
      <c r="L435" s="77"/>
      <c r="M435" s="76"/>
      <c r="N435" s="78"/>
      <c r="O435" s="78"/>
      <c r="P435" s="78"/>
      <c r="Q435" s="78"/>
      <c r="R435" s="78"/>
      <c r="S435" s="78"/>
      <c r="T435" s="78"/>
      <c r="U435" s="78"/>
    </row>
    <row r="436" spans="1:21" ht="24.75" customHeight="1" x14ac:dyDescent="0.2">
      <c r="A436" s="27" t="s">
        <v>161</v>
      </c>
      <c r="B436" s="142" t="s">
        <v>110</v>
      </c>
      <c r="C436" s="115"/>
      <c r="D436" s="115"/>
      <c r="E436" s="115"/>
      <c r="F436" s="115"/>
      <c r="G436" s="116"/>
      <c r="H436" s="94"/>
      <c r="I436" s="163" t="s">
        <v>430</v>
      </c>
      <c r="J436" s="108" t="s">
        <v>111</v>
      </c>
      <c r="K436" s="108" t="s">
        <v>94</v>
      </c>
      <c r="L436" s="108" t="s">
        <v>94</v>
      </c>
      <c r="M436" s="108" t="s">
        <v>94</v>
      </c>
      <c r="N436" s="131" t="s">
        <v>266</v>
      </c>
      <c r="O436" s="131"/>
      <c r="P436" s="131"/>
      <c r="Q436" s="131"/>
      <c r="R436" s="131" t="s">
        <v>266</v>
      </c>
      <c r="S436" s="131"/>
      <c r="T436" s="131"/>
      <c r="U436" s="131"/>
    </row>
    <row r="437" spans="1:21" x14ac:dyDescent="0.2">
      <c r="A437" s="114" t="s">
        <v>14</v>
      </c>
      <c r="B437" s="114"/>
      <c r="C437" s="94">
        <f t="shared" ref="C437:C442" si="71">SUM(E437,F437,G437)</f>
        <v>20</v>
      </c>
      <c r="D437" s="94">
        <f>SUM(D438,D439,D440,D441,D442)</f>
        <v>6.2450000000000001</v>
      </c>
      <c r="E437" s="94">
        <f>SUM(E438,E439,E440,E441,E442)</f>
        <v>10</v>
      </c>
      <c r="F437" s="94">
        <f>SUM(F438,F439,F440,F441,F442)</f>
        <v>0</v>
      </c>
      <c r="G437" s="94">
        <f>SUM(G438,G439,G440,G441,G442)</f>
        <v>10</v>
      </c>
      <c r="H437" s="94">
        <f>SUM(H438,H439,H440,H441,H442)</f>
        <v>0</v>
      </c>
      <c r="I437" s="163"/>
      <c r="J437" s="108"/>
      <c r="K437" s="108"/>
      <c r="L437" s="108"/>
      <c r="M437" s="108"/>
      <c r="N437" s="131"/>
      <c r="O437" s="131"/>
      <c r="P437" s="131"/>
      <c r="Q437" s="131"/>
      <c r="R437" s="131"/>
      <c r="S437" s="131"/>
      <c r="T437" s="131"/>
      <c r="U437" s="131"/>
    </row>
    <row r="438" spans="1:21" x14ac:dyDescent="0.2">
      <c r="A438" s="114" t="s">
        <v>4</v>
      </c>
      <c r="B438" s="114"/>
      <c r="C438" s="94">
        <f t="shared" si="71"/>
        <v>0</v>
      </c>
      <c r="D438" s="94">
        <f>SUM(E438,F438,G438,H438,I438)</f>
        <v>0</v>
      </c>
      <c r="E438" s="94">
        <f>SUM(F438,G438,H438,I438,J438)</f>
        <v>0</v>
      </c>
      <c r="F438" s="94">
        <f>SUM(G438,H438,I438,J438,K438)</f>
        <v>0</v>
      </c>
      <c r="G438" s="94">
        <f>SUM(H438,I438,J438,K438,L438)</f>
        <v>0</v>
      </c>
      <c r="H438" s="94">
        <f>SUM(I438,J438,K438,L438,M438)</f>
        <v>0</v>
      </c>
      <c r="I438" s="163"/>
      <c r="J438" s="108"/>
      <c r="K438" s="108"/>
      <c r="L438" s="108"/>
      <c r="M438" s="108"/>
      <c r="N438" s="131"/>
      <c r="O438" s="131"/>
      <c r="P438" s="131"/>
      <c r="Q438" s="131"/>
      <c r="R438" s="131"/>
      <c r="S438" s="131"/>
      <c r="T438" s="131"/>
      <c r="U438" s="131"/>
    </row>
    <row r="439" spans="1:21" x14ac:dyDescent="0.2">
      <c r="A439" s="114" t="s">
        <v>11</v>
      </c>
      <c r="B439" s="114"/>
      <c r="C439" s="94">
        <f t="shared" si="71"/>
        <v>20</v>
      </c>
      <c r="D439" s="94">
        <v>6.2450000000000001</v>
      </c>
      <c r="E439" s="94">
        <v>10</v>
      </c>
      <c r="F439" s="94">
        <v>0</v>
      </c>
      <c r="G439" s="94">
        <v>10</v>
      </c>
      <c r="H439" s="94">
        <v>0</v>
      </c>
      <c r="I439" s="163"/>
      <c r="J439" s="108"/>
      <c r="K439" s="108"/>
      <c r="L439" s="108"/>
      <c r="M439" s="108"/>
      <c r="N439" s="131"/>
      <c r="O439" s="131"/>
      <c r="P439" s="131"/>
      <c r="Q439" s="131"/>
      <c r="R439" s="131"/>
      <c r="S439" s="131"/>
      <c r="T439" s="131"/>
      <c r="U439" s="131"/>
    </row>
    <row r="440" spans="1:21" x14ac:dyDescent="0.2">
      <c r="A440" s="114" t="s">
        <v>12</v>
      </c>
      <c r="B440" s="114"/>
      <c r="C440" s="94">
        <f t="shared" si="71"/>
        <v>0</v>
      </c>
      <c r="D440" s="94">
        <f t="shared" ref="D440:H442" si="72">SUM(E440,F440,G440,H440,I440)</f>
        <v>0</v>
      </c>
      <c r="E440" s="94">
        <f t="shared" si="72"/>
        <v>0</v>
      </c>
      <c r="F440" s="94">
        <f t="shared" si="72"/>
        <v>0</v>
      </c>
      <c r="G440" s="94">
        <f t="shared" si="72"/>
        <v>0</v>
      </c>
      <c r="H440" s="94">
        <f t="shared" si="72"/>
        <v>0</v>
      </c>
      <c r="I440" s="163"/>
      <c r="J440" s="108"/>
      <c r="K440" s="108"/>
      <c r="L440" s="108"/>
      <c r="M440" s="108"/>
      <c r="N440" s="131"/>
      <c r="O440" s="131"/>
      <c r="P440" s="131"/>
      <c r="Q440" s="131"/>
      <c r="R440" s="131"/>
      <c r="S440" s="131"/>
      <c r="T440" s="131"/>
      <c r="U440" s="131"/>
    </row>
    <row r="441" spans="1:21" x14ac:dyDescent="0.2">
      <c r="A441" s="114" t="s">
        <v>13</v>
      </c>
      <c r="B441" s="114"/>
      <c r="C441" s="94">
        <f t="shared" si="71"/>
        <v>0</v>
      </c>
      <c r="D441" s="94">
        <f t="shared" si="72"/>
        <v>0</v>
      </c>
      <c r="E441" s="94">
        <f t="shared" si="72"/>
        <v>0</v>
      </c>
      <c r="F441" s="94">
        <f t="shared" si="72"/>
        <v>0</v>
      </c>
      <c r="G441" s="94">
        <f t="shared" si="72"/>
        <v>0</v>
      </c>
      <c r="H441" s="94">
        <f t="shared" si="72"/>
        <v>0</v>
      </c>
      <c r="I441" s="163"/>
      <c r="J441" s="108"/>
      <c r="K441" s="108"/>
      <c r="L441" s="108"/>
      <c r="M441" s="108"/>
      <c r="N441" s="131"/>
      <c r="O441" s="131"/>
      <c r="P441" s="131"/>
      <c r="Q441" s="131"/>
      <c r="R441" s="131"/>
      <c r="S441" s="131"/>
      <c r="T441" s="131"/>
      <c r="U441" s="131"/>
    </row>
    <row r="442" spans="1:21" ht="12" customHeight="1" x14ac:dyDescent="0.2">
      <c r="A442" s="114" t="s">
        <v>602</v>
      </c>
      <c r="B442" s="114"/>
      <c r="C442" s="94">
        <f t="shared" si="71"/>
        <v>0</v>
      </c>
      <c r="D442" s="94">
        <f t="shared" si="72"/>
        <v>0</v>
      </c>
      <c r="E442" s="94">
        <f t="shared" si="72"/>
        <v>0</v>
      </c>
      <c r="F442" s="94">
        <f t="shared" si="72"/>
        <v>0</v>
      </c>
      <c r="G442" s="94">
        <f t="shared" si="72"/>
        <v>0</v>
      </c>
      <c r="H442" s="94">
        <f t="shared" si="72"/>
        <v>0</v>
      </c>
      <c r="I442" s="163"/>
      <c r="J442" s="108"/>
      <c r="K442" s="108"/>
      <c r="L442" s="108"/>
      <c r="M442" s="108"/>
      <c r="N442" s="131"/>
      <c r="O442" s="131"/>
      <c r="P442" s="131"/>
      <c r="Q442" s="131"/>
      <c r="R442" s="131"/>
      <c r="S442" s="131"/>
      <c r="T442" s="131"/>
      <c r="U442" s="131"/>
    </row>
    <row r="443" spans="1:21" ht="42" customHeight="1" x14ac:dyDescent="0.2">
      <c r="A443" s="27" t="s">
        <v>162</v>
      </c>
      <c r="B443" s="142" t="s">
        <v>112</v>
      </c>
      <c r="C443" s="115"/>
      <c r="D443" s="115"/>
      <c r="E443" s="115"/>
      <c r="F443" s="115"/>
      <c r="G443" s="116"/>
      <c r="H443" s="94"/>
      <c r="I443" s="163" t="s">
        <v>431</v>
      </c>
      <c r="J443" s="108" t="s">
        <v>111</v>
      </c>
      <c r="K443" s="108" t="s">
        <v>530</v>
      </c>
      <c r="L443" s="138" t="s">
        <v>486</v>
      </c>
      <c r="M443" s="138" t="s">
        <v>485</v>
      </c>
      <c r="N443" s="131"/>
      <c r="O443" s="131" t="s">
        <v>266</v>
      </c>
      <c r="P443" s="131"/>
      <c r="Q443" s="131"/>
      <c r="R443" s="131"/>
      <c r="S443" s="131" t="s">
        <v>266</v>
      </c>
      <c r="T443" s="131"/>
      <c r="U443" s="131"/>
    </row>
    <row r="444" spans="1:21" x14ac:dyDescent="0.2">
      <c r="A444" s="114" t="s">
        <v>14</v>
      </c>
      <c r="B444" s="114"/>
      <c r="C444" s="94">
        <f t="shared" ref="C444:C449" si="73">SUM(E444,F444,G444)</f>
        <v>460</v>
      </c>
      <c r="D444" s="94">
        <f>SUM(D445,D446,D447,D448,D449)</f>
        <v>450</v>
      </c>
      <c r="E444" s="94">
        <f>SUM(E445,E446,E447,E448,E449)</f>
        <v>170</v>
      </c>
      <c r="F444" s="94">
        <f>SUM(F445,F446,F447,F448,F449)</f>
        <v>140</v>
      </c>
      <c r="G444" s="94">
        <f>SUM(G445,G446,G447,G448,G449)</f>
        <v>150</v>
      </c>
      <c r="H444" s="94">
        <f>SUM(H445,H446,H447,H448,H449)</f>
        <v>0</v>
      </c>
      <c r="I444" s="163"/>
      <c r="J444" s="108"/>
      <c r="K444" s="108"/>
      <c r="L444" s="138"/>
      <c r="M444" s="138"/>
      <c r="N444" s="131"/>
      <c r="O444" s="131"/>
      <c r="P444" s="131"/>
      <c r="Q444" s="131"/>
      <c r="R444" s="131"/>
      <c r="S444" s="131"/>
      <c r="T444" s="131"/>
      <c r="U444" s="131"/>
    </row>
    <row r="445" spans="1:21" x14ac:dyDescent="0.2">
      <c r="A445" s="114" t="s">
        <v>4</v>
      </c>
      <c r="B445" s="114"/>
      <c r="C445" s="94">
        <f t="shared" si="73"/>
        <v>0</v>
      </c>
      <c r="D445" s="94">
        <v>250</v>
      </c>
      <c r="E445" s="94">
        <f>SUM(F445,G445,H445,I445,J445)</f>
        <v>0</v>
      </c>
      <c r="F445" s="94">
        <f>SUM(G445,H445,I445,J445,K445)</f>
        <v>0</v>
      </c>
      <c r="G445" s="94">
        <f>SUM(H445,I445,J445,K445,L445)</f>
        <v>0</v>
      </c>
      <c r="H445" s="94">
        <f>SUM(I445,J445,K445,L445,M445)</f>
        <v>0</v>
      </c>
      <c r="I445" s="163"/>
      <c r="J445" s="108"/>
      <c r="K445" s="108"/>
      <c r="L445" s="138"/>
      <c r="M445" s="138"/>
      <c r="N445" s="131"/>
      <c r="O445" s="131"/>
      <c r="P445" s="131"/>
      <c r="Q445" s="131"/>
      <c r="R445" s="131"/>
      <c r="S445" s="131"/>
      <c r="T445" s="131"/>
      <c r="U445" s="131"/>
    </row>
    <row r="446" spans="1:21" x14ac:dyDescent="0.2">
      <c r="A446" s="114" t="s">
        <v>11</v>
      </c>
      <c r="B446" s="114"/>
      <c r="C446" s="94">
        <f t="shared" si="73"/>
        <v>460</v>
      </c>
      <c r="D446" s="94">
        <v>200</v>
      </c>
      <c r="E446" s="94">
        <v>170</v>
      </c>
      <c r="F446" s="94">
        <v>140</v>
      </c>
      <c r="G446" s="94">
        <v>150</v>
      </c>
      <c r="H446" s="94">
        <v>0</v>
      </c>
      <c r="I446" s="163"/>
      <c r="J446" s="108"/>
      <c r="K446" s="108"/>
      <c r="L446" s="138"/>
      <c r="M446" s="138"/>
      <c r="N446" s="131"/>
      <c r="O446" s="131"/>
      <c r="P446" s="131"/>
      <c r="Q446" s="131"/>
      <c r="R446" s="131"/>
      <c r="S446" s="131"/>
      <c r="T446" s="131"/>
      <c r="U446" s="131"/>
    </row>
    <row r="447" spans="1:21" x14ac:dyDescent="0.2">
      <c r="A447" s="114" t="s">
        <v>12</v>
      </c>
      <c r="B447" s="114"/>
      <c r="C447" s="94">
        <f t="shared" si="73"/>
        <v>0</v>
      </c>
      <c r="D447" s="94">
        <f t="shared" ref="D447:H449" si="74">SUM(E447,F447,G447,H447,I447)</f>
        <v>0</v>
      </c>
      <c r="E447" s="94">
        <f t="shared" si="74"/>
        <v>0</v>
      </c>
      <c r="F447" s="94">
        <f t="shared" si="74"/>
        <v>0</v>
      </c>
      <c r="G447" s="94">
        <f t="shared" si="74"/>
        <v>0</v>
      </c>
      <c r="H447" s="94">
        <f t="shared" si="74"/>
        <v>0</v>
      </c>
      <c r="I447" s="163"/>
      <c r="J447" s="108"/>
      <c r="K447" s="108"/>
      <c r="L447" s="138"/>
      <c r="M447" s="138"/>
      <c r="N447" s="131"/>
      <c r="O447" s="131"/>
      <c r="P447" s="131"/>
      <c r="Q447" s="131"/>
      <c r="R447" s="131"/>
      <c r="S447" s="131"/>
      <c r="T447" s="131"/>
      <c r="U447" s="131"/>
    </row>
    <row r="448" spans="1:21" x14ac:dyDescent="0.2">
      <c r="A448" s="114" t="s">
        <v>13</v>
      </c>
      <c r="B448" s="114"/>
      <c r="C448" s="94">
        <f t="shared" si="73"/>
        <v>0</v>
      </c>
      <c r="D448" s="94">
        <f t="shared" si="74"/>
        <v>0</v>
      </c>
      <c r="E448" s="94">
        <f t="shared" si="74"/>
        <v>0</v>
      </c>
      <c r="F448" s="94">
        <f t="shared" si="74"/>
        <v>0</v>
      </c>
      <c r="G448" s="94">
        <f t="shared" si="74"/>
        <v>0</v>
      </c>
      <c r="H448" s="94">
        <f t="shared" si="74"/>
        <v>0</v>
      </c>
      <c r="I448" s="163"/>
      <c r="J448" s="108"/>
      <c r="K448" s="108"/>
      <c r="L448" s="138"/>
      <c r="M448" s="138"/>
      <c r="N448" s="131"/>
      <c r="O448" s="131"/>
      <c r="P448" s="131"/>
      <c r="Q448" s="131"/>
      <c r="R448" s="131"/>
      <c r="S448" s="131"/>
      <c r="T448" s="131"/>
      <c r="U448" s="131"/>
    </row>
    <row r="449" spans="1:21" ht="12" customHeight="1" x14ac:dyDescent="0.2">
      <c r="A449" s="114" t="s">
        <v>602</v>
      </c>
      <c r="B449" s="114"/>
      <c r="C449" s="94">
        <f t="shared" si="73"/>
        <v>0</v>
      </c>
      <c r="D449" s="94">
        <f t="shared" si="74"/>
        <v>0</v>
      </c>
      <c r="E449" s="94">
        <f t="shared" si="74"/>
        <v>0</v>
      </c>
      <c r="F449" s="94">
        <f t="shared" si="74"/>
        <v>0</v>
      </c>
      <c r="G449" s="94">
        <f t="shared" si="74"/>
        <v>0</v>
      </c>
      <c r="H449" s="94">
        <f t="shared" si="74"/>
        <v>0</v>
      </c>
      <c r="I449" s="163"/>
      <c r="J449" s="108"/>
      <c r="K449" s="108"/>
      <c r="L449" s="138"/>
      <c r="M449" s="138"/>
      <c r="N449" s="131"/>
      <c r="O449" s="131"/>
      <c r="P449" s="131"/>
      <c r="Q449" s="131"/>
      <c r="R449" s="131"/>
      <c r="S449" s="131"/>
      <c r="T449" s="131"/>
      <c r="U449" s="131"/>
    </row>
    <row r="450" spans="1:21" ht="24" x14ac:dyDescent="0.2">
      <c r="A450" s="91"/>
      <c r="B450" s="51" t="s">
        <v>531</v>
      </c>
      <c r="D450" s="92"/>
      <c r="E450" s="92"/>
      <c r="F450" s="44" t="s">
        <v>532</v>
      </c>
      <c r="G450" s="92"/>
      <c r="H450" s="93"/>
      <c r="I450" s="73"/>
      <c r="J450" s="75"/>
      <c r="K450" s="75"/>
      <c r="L450" s="77"/>
      <c r="M450" s="76"/>
      <c r="N450" s="78"/>
      <c r="O450" s="78"/>
      <c r="P450" s="78"/>
      <c r="Q450" s="78"/>
      <c r="R450" s="78"/>
      <c r="S450" s="78"/>
      <c r="T450" s="78"/>
      <c r="U450" s="78"/>
    </row>
    <row r="451" spans="1:21" ht="38.25" customHeight="1" x14ac:dyDescent="0.2">
      <c r="A451" s="27" t="s">
        <v>163</v>
      </c>
      <c r="B451" s="142" t="s">
        <v>113</v>
      </c>
      <c r="C451" s="115"/>
      <c r="D451" s="115"/>
      <c r="E451" s="115"/>
      <c r="F451" s="115"/>
      <c r="G451" s="116"/>
      <c r="H451" s="94"/>
      <c r="I451" s="163" t="s">
        <v>430</v>
      </c>
      <c r="J451" s="108" t="s">
        <v>111</v>
      </c>
      <c r="K451" s="108" t="s">
        <v>94</v>
      </c>
      <c r="L451" s="138"/>
      <c r="M451" s="138"/>
      <c r="N451" s="131"/>
      <c r="O451" s="131"/>
      <c r="P451" s="131"/>
      <c r="Q451" s="131"/>
      <c r="R451" s="131"/>
      <c r="S451" s="131"/>
      <c r="T451" s="131"/>
      <c r="U451" s="131"/>
    </row>
    <row r="452" spans="1:21" x14ac:dyDescent="0.2">
      <c r="A452" s="114" t="s">
        <v>14</v>
      </c>
      <c r="B452" s="114"/>
      <c r="C452" s="94">
        <f t="shared" ref="C452:C457" si="75">SUM(E452,F452,G452)</f>
        <v>0</v>
      </c>
      <c r="D452" s="94">
        <f>SUM(D453,D454,D455,D456,D457)</f>
        <v>225</v>
      </c>
      <c r="E452" s="94">
        <f>SUM(E453,E454,E455,E456,E457)</f>
        <v>0</v>
      </c>
      <c r="F452" s="94">
        <f>SUM(F453,F454,F455,F456,F457)</f>
        <v>0</v>
      </c>
      <c r="G452" s="94">
        <f>SUM(G453,G454,G455,G456,G457)</f>
        <v>0</v>
      </c>
      <c r="H452" s="94">
        <f>SUM(H453,H454,H455,H456,H457)</f>
        <v>0</v>
      </c>
      <c r="I452" s="163"/>
      <c r="J452" s="108"/>
      <c r="K452" s="108"/>
      <c r="L452" s="138"/>
      <c r="M452" s="138"/>
      <c r="N452" s="131"/>
      <c r="O452" s="131"/>
      <c r="P452" s="131"/>
      <c r="Q452" s="131"/>
      <c r="R452" s="131"/>
      <c r="S452" s="131"/>
      <c r="T452" s="131"/>
      <c r="U452" s="131"/>
    </row>
    <row r="453" spans="1:21" x14ac:dyDescent="0.2">
      <c r="A453" s="114" t="s">
        <v>4</v>
      </c>
      <c r="B453" s="114"/>
      <c r="C453" s="94">
        <f t="shared" si="75"/>
        <v>0</v>
      </c>
      <c r="D453" s="94">
        <f>SUM(E453,F453,G453,H453,I453)</f>
        <v>0</v>
      </c>
      <c r="E453" s="94">
        <f>SUM(F453,G453,H453,I453,J453)</f>
        <v>0</v>
      </c>
      <c r="F453" s="94">
        <f>SUM(G453,H453,I453,J453,K453)</f>
        <v>0</v>
      </c>
      <c r="G453" s="94">
        <f>SUM(H453,I453,J453,K453,L453)</f>
        <v>0</v>
      </c>
      <c r="H453" s="94">
        <f>SUM(I453,J453,K453,L453,M453)</f>
        <v>0</v>
      </c>
      <c r="I453" s="163"/>
      <c r="J453" s="108"/>
      <c r="K453" s="108"/>
      <c r="L453" s="138"/>
      <c r="M453" s="138"/>
      <c r="N453" s="131"/>
      <c r="O453" s="131"/>
      <c r="P453" s="131"/>
      <c r="Q453" s="131"/>
      <c r="R453" s="131"/>
      <c r="S453" s="131"/>
      <c r="T453" s="131"/>
      <c r="U453" s="131"/>
    </row>
    <row r="454" spans="1:21" x14ac:dyDescent="0.2">
      <c r="A454" s="114" t="s">
        <v>11</v>
      </c>
      <c r="B454" s="114"/>
      <c r="C454" s="94">
        <f t="shared" si="75"/>
        <v>0</v>
      </c>
      <c r="D454" s="94">
        <v>225</v>
      </c>
      <c r="E454" s="94">
        <v>0</v>
      </c>
      <c r="F454" s="94">
        <v>0</v>
      </c>
      <c r="G454" s="94">
        <v>0</v>
      </c>
      <c r="H454" s="94">
        <v>0</v>
      </c>
      <c r="I454" s="163"/>
      <c r="J454" s="108"/>
      <c r="K454" s="108"/>
      <c r="L454" s="138"/>
      <c r="M454" s="138"/>
      <c r="N454" s="131"/>
      <c r="O454" s="131"/>
      <c r="P454" s="131"/>
      <c r="Q454" s="131"/>
      <c r="R454" s="131"/>
      <c r="S454" s="131"/>
      <c r="T454" s="131"/>
      <c r="U454" s="131"/>
    </row>
    <row r="455" spans="1:21" x14ac:dyDescent="0.2">
      <c r="A455" s="114" t="s">
        <v>12</v>
      </c>
      <c r="B455" s="114"/>
      <c r="C455" s="94">
        <f t="shared" si="75"/>
        <v>0</v>
      </c>
      <c r="D455" s="94">
        <f t="shared" ref="D455:H457" si="76">SUM(E455,F455,G455,H455,I455)</f>
        <v>0</v>
      </c>
      <c r="E455" s="94">
        <f t="shared" si="76"/>
        <v>0</v>
      </c>
      <c r="F455" s="94">
        <f t="shared" si="76"/>
        <v>0</v>
      </c>
      <c r="G455" s="94">
        <f t="shared" si="76"/>
        <v>0</v>
      </c>
      <c r="H455" s="94">
        <f t="shared" si="76"/>
        <v>0</v>
      </c>
      <c r="I455" s="163"/>
      <c r="J455" s="108"/>
      <c r="K455" s="108"/>
      <c r="L455" s="138"/>
      <c r="M455" s="138"/>
      <c r="N455" s="131"/>
      <c r="O455" s="131"/>
      <c r="P455" s="131"/>
      <c r="Q455" s="131"/>
      <c r="R455" s="131"/>
      <c r="S455" s="131"/>
      <c r="T455" s="131"/>
      <c r="U455" s="131"/>
    </row>
    <row r="456" spans="1:21" x14ac:dyDescent="0.2">
      <c r="A456" s="114" t="s">
        <v>13</v>
      </c>
      <c r="B456" s="114"/>
      <c r="C456" s="94">
        <f t="shared" si="75"/>
        <v>0</v>
      </c>
      <c r="D456" s="94">
        <f t="shared" si="76"/>
        <v>0</v>
      </c>
      <c r="E456" s="94">
        <f t="shared" si="76"/>
        <v>0</v>
      </c>
      <c r="F456" s="94">
        <f t="shared" si="76"/>
        <v>0</v>
      </c>
      <c r="G456" s="94">
        <f t="shared" si="76"/>
        <v>0</v>
      </c>
      <c r="H456" s="94">
        <f t="shared" si="76"/>
        <v>0</v>
      </c>
      <c r="I456" s="163"/>
      <c r="J456" s="108"/>
      <c r="K456" s="108"/>
      <c r="L456" s="138"/>
      <c r="M456" s="138"/>
      <c r="N456" s="131"/>
      <c r="O456" s="131"/>
      <c r="P456" s="131"/>
      <c r="Q456" s="131"/>
      <c r="R456" s="131"/>
      <c r="S456" s="131"/>
      <c r="T456" s="131"/>
      <c r="U456" s="131"/>
    </row>
    <row r="457" spans="1:21" ht="12" customHeight="1" x14ac:dyDescent="0.2">
      <c r="A457" s="114" t="s">
        <v>602</v>
      </c>
      <c r="B457" s="114"/>
      <c r="C457" s="94">
        <f t="shared" si="75"/>
        <v>0</v>
      </c>
      <c r="D457" s="94">
        <f t="shared" si="76"/>
        <v>0</v>
      </c>
      <c r="E457" s="94">
        <f t="shared" si="76"/>
        <v>0</v>
      </c>
      <c r="F457" s="94">
        <f t="shared" si="76"/>
        <v>0</v>
      </c>
      <c r="G457" s="94">
        <f t="shared" si="76"/>
        <v>0</v>
      </c>
      <c r="H457" s="94">
        <f t="shared" si="76"/>
        <v>0</v>
      </c>
      <c r="I457" s="163"/>
      <c r="J457" s="108"/>
      <c r="K457" s="108"/>
      <c r="L457" s="138"/>
      <c r="M457" s="138"/>
      <c r="N457" s="131"/>
      <c r="O457" s="131"/>
      <c r="P457" s="131"/>
      <c r="Q457" s="131"/>
      <c r="R457" s="131"/>
      <c r="S457" s="131"/>
      <c r="T457" s="131"/>
      <c r="U457" s="131"/>
    </row>
    <row r="458" spans="1:21" ht="31.15" customHeight="1" x14ac:dyDescent="0.2">
      <c r="A458" s="27" t="s">
        <v>164</v>
      </c>
      <c r="B458" s="142" t="s">
        <v>433</v>
      </c>
      <c r="C458" s="115"/>
      <c r="D458" s="115"/>
      <c r="E458" s="115"/>
      <c r="F458" s="115"/>
      <c r="G458" s="116"/>
      <c r="H458" s="94"/>
      <c r="I458" s="163" t="s">
        <v>432</v>
      </c>
      <c r="J458" s="108" t="s">
        <v>650</v>
      </c>
      <c r="K458" s="108" t="s">
        <v>94</v>
      </c>
      <c r="L458" s="111" t="s">
        <v>463</v>
      </c>
      <c r="M458" s="125" t="s">
        <v>452</v>
      </c>
      <c r="N458" s="131"/>
      <c r="O458" s="131"/>
      <c r="P458" s="131"/>
      <c r="Q458" s="131"/>
      <c r="R458" s="131"/>
      <c r="S458" s="131"/>
      <c r="T458" s="131"/>
      <c r="U458" s="131"/>
    </row>
    <row r="459" spans="1:21" x14ac:dyDescent="0.2">
      <c r="A459" s="114" t="s">
        <v>14</v>
      </c>
      <c r="B459" s="114"/>
      <c r="C459" s="94">
        <f t="shared" ref="C459:C464" si="77">SUM(E459,F459,G459)</f>
        <v>734.2</v>
      </c>
      <c r="D459" s="94">
        <f>SUM(D460,D461,D462,D463,D464)</f>
        <v>160</v>
      </c>
      <c r="E459" s="94">
        <f>SUM(E460,E461,E462,E463,E464)</f>
        <v>249.9</v>
      </c>
      <c r="F459" s="94">
        <f>SUM(F460,F461,F462,F463,F464)</f>
        <v>250</v>
      </c>
      <c r="G459" s="94">
        <f>SUM(G460,G461,G462,G463,G464)</f>
        <v>234.3</v>
      </c>
      <c r="H459" s="94">
        <f>SUM(H460,H461,H462,H463,H464)</f>
        <v>0</v>
      </c>
      <c r="I459" s="163"/>
      <c r="J459" s="108"/>
      <c r="K459" s="108"/>
      <c r="L459" s="112"/>
      <c r="M459" s="126"/>
      <c r="N459" s="131"/>
      <c r="O459" s="131"/>
      <c r="P459" s="131"/>
      <c r="Q459" s="131"/>
      <c r="R459" s="131"/>
      <c r="S459" s="131"/>
      <c r="T459" s="131"/>
      <c r="U459" s="131"/>
    </row>
    <row r="460" spans="1:21" x14ac:dyDescent="0.2">
      <c r="A460" s="114" t="s">
        <v>4</v>
      </c>
      <c r="B460" s="114"/>
      <c r="C460" s="94">
        <f t="shared" si="77"/>
        <v>0</v>
      </c>
      <c r="D460" s="94">
        <v>100</v>
      </c>
      <c r="E460" s="94">
        <f>SUM(F460,G460,H460,I460,J460)</f>
        <v>0</v>
      </c>
      <c r="F460" s="94">
        <f>SUM(G460,H460,I460,J460,K460)</f>
        <v>0</v>
      </c>
      <c r="G460" s="94">
        <f>SUM(H460,I460,J460,K460,L460)</f>
        <v>0</v>
      </c>
      <c r="H460" s="94">
        <f>SUM(I460,J460,K460,L460,M460)</f>
        <v>0</v>
      </c>
      <c r="I460" s="163"/>
      <c r="J460" s="108"/>
      <c r="K460" s="108"/>
      <c r="L460" s="112"/>
      <c r="M460" s="126"/>
      <c r="N460" s="131"/>
      <c r="O460" s="131"/>
      <c r="P460" s="131"/>
      <c r="Q460" s="131"/>
      <c r="R460" s="131"/>
      <c r="S460" s="131"/>
      <c r="T460" s="131"/>
      <c r="U460" s="131"/>
    </row>
    <row r="461" spans="1:21" x14ac:dyDescent="0.2">
      <c r="A461" s="114" t="s">
        <v>11</v>
      </c>
      <c r="B461" s="114"/>
      <c r="C461" s="94">
        <f t="shared" si="77"/>
        <v>734.2</v>
      </c>
      <c r="D461" s="94">
        <v>60</v>
      </c>
      <c r="E461" s="94">
        <v>249.9</v>
      </c>
      <c r="F461" s="94">
        <v>250</v>
      </c>
      <c r="G461" s="94">
        <v>234.3</v>
      </c>
      <c r="H461" s="94">
        <v>0</v>
      </c>
      <c r="I461" s="163"/>
      <c r="J461" s="108"/>
      <c r="K461" s="108"/>
      <c r="L461" s="112"/>
      <c r="M461" s="126"/>
      <c r="N461" s="131"/>
      <c r="O461" s="131"/>
      <c r="P461" s="131"/>
      <c r="Q461" s="131"/>
      <c r="R461" s="131"/>
      <c r="S461" s="131"/>
      <c r="T461" s="131"/>
      <c r="U461" s="131"/>
    </row>
    <row r="462" spans="1:21" x14ac:dyDescent="0.2">
      <c r="A462" s="114" t="s">
        <v>12</v>
      </c>
      <c r="B462" s="114"/>
      <c r="C462" s="94">
        <f t="shared" si="77"/>
        <v>0</v>
      </c>
      <c r="D462" s="94">
        <f t="shared" ref="D462:H464" si="78">SUM(E462,F462,G462,H462,I462)</f>
        <v>0</v>
      </c>
      <c r="E462" s="94">
        <f t="shared" si="78"/>
        <v>0</v>
      </c>
      <c r="F462" s="94">
        <f t="shared" si="78"/>
        <v>0</v>
      </c>
      <c r="G462" s="94">
        <f t="shared" si="78"/>
        <v>0</v>
      </c>
      <c r="H462" s="94">
        <f t="shared" si="78"/>
        <v>0</v>
      </c>
      <c r="I462" s="163"/>
      <c r="J462" s="108"/>
      <c r="K462" s="108"/>
      <c r="L462" s="112"/>
      <c r="M462" s="126"/>
      <c r="N462" s="131"/>
      <c r="O462" s="131"/>
      <c r="P462" s="131"/>
      <c r="Q462" s="131"/>
      <c r="R462" s="131"/>
      <c r="S462" s="131"/>
      <c r="T462" s="131"/>
      <c r="U462" s="131"/>
    </row>
    <row r="463" spans="1:21" x14ac:dyDescent="0.2">
      <c r="A463" s="114" t="s">
        <v>13</v>
      </c>
      <c r="B463" s="114"/>
      <c r="C463" s="94">
        <f t="shared" si="77"/>
        <v>0</v>
      </c>
      <c r="D463" s="94">
        <f t="shared" si="78"/>
        <v>0</v>
      </c>
      <c r="E463" s="94">
        <f t="shared" si="78"/>
        <v>0</v>
      </c>
      <c r="F463" s="94">
        <f t="shared" si="78"/>
        <v>0</v>
      </c>
      <c r="G463" s="94">
        <f t="shared" si="78"/>
        <v>0</v>
      </c>
      <c r="H463" s="94">
        <f t="shared" si="78"/>
        <v>0</v>
      </c>
      <c r="I463" s="163"/>
      <c r="J463" s="108"/>
      <c r="K463" s="108"/>
      <c r="L463" s="112"/>
      <c r="M463" s="126"/>
      <c r="N463" s="131"/>
      <c r="O463" s="131"/>
      <c r="P463" s="131"/>
      <c r="Q463" s="131"/>
      <c r="R463" s="131"/>
      <c r="S463" s="131"/>
      <c r="T463" s="131"/>
      <c r="U463" s="131"/>
    </row>
    <row r="464" spans="1:21" ht="12" customHeight="1" x14ac:dyDescent="0.2">
      <c r="A464" s="114" t="s">
        <v>602</v>
      </c>
      <c r="B464" s="114"/>
      <c r="C464" s="94">
        <f t="shared" si="77"/>
        <v>0</v>
      </c>
      <c r="D464" s="94">
        <f t="shared" si="78"/>
        <v>0</v>
      </c>
      <c r="E464" s="94">
        <f t="shared" si="78"/>
        <v>0</v>
      </c>
      <c r="F464" s="94">
        <f t="shared" si="78"/>
        <v>0</v>
      </c>
      <c r="G464" s="94">
        <f t="shared" si="78"/>
        <v>0</v>
      </c>
      <c r="H464" s="94">
        <f t="shared" si="78"/>
        <v>0</v>
      </c>
      <c r="I464" s="163"/>
      <c r="J464" s="108"/>
      <c r="K464" s="108"/>
      <c r="L464" s="113"/>
      <c r="M464" s="127"/>
      <c r="N464" s="131"/>
      <c r="O464" s="131"/>
      <c r="P464" s="131"/>
      <c r="Q464" s="131"/>
      <c r="R464" s="131"/>
      <c r="S464" s="131"/>
      <c r="T464" s="131"/>
      <c r="U464" s="131"/>
    </row>
    <row r="465" spans="1:21" ht="24" x14ac:dyDescent="0.2">
      <c r="A465" s="91"/>
      <c r="B465" s="51" t="s">
        <v>533</v>
      </c>
      <c r="D465" s="92"/>
      <c r="E465" s="92"/>
      <c r="F465" s="44" t="s">
        <v>534</v>
      </c>
      <c r="G465" s="92"/>
      <c r="H465" s="93"/>
      <c r="I465" s="73"/>
      <c r="J465" s="75"/>
      <c r="K465" s="75"/>
      <c r="L465" s="77"/>
      <c r="M465" s="76"/>
      <c r="N465" s="78"/>
      <c r="O465" s="78"/>
      <c r="P465" s="78"/>
      <c r="Q465" s="78"/>
      <c r="R465" s="78"/>
      <c r="S465" s="78"/>
      <c r="T465" s="78"/>
      <c r="U465" s="78"/>
    </row>
    <row r="466" spans="1:21" ht="28.15" customHeight="1" x14ac:dyDescent="0.2">
      <c r="A466" s="27" t="s">
        <v>165</v>
      </c>
      <c r="B466" s="142" t="s">
        <v>114</v>
      </c>
      <c r="C466" s="115"/>
      <c r="D466" s="115"/>
      <c r="E466" s="115"/>
      <c r="F466" s="115"/>
      <c r="G466" s="116"/>
      <c r="H466" s="94"/>
      <c r="I466" s="163" t="s">
        <v>430</v>
      </c>
      <c r="J466" s="108" t="s">
        <v>111</v>
      </c>
      <c r="K466" s="108" t="s">
        <v>94</v>
      </c>
      <c r="L466" s="138"/>
      <c r="M466" s="138"/>
      <c r="N466" s="131"/>
      <c r="O466" s="131" t="s">
        <v>266</v>
      </c>
      <c r="P466" s="131"/>
      <c r="Q466" s="131"/>
      <c r="R466" s="131"/>
      <c r="S466" s="131" t="s">
        <v>266</v>
      </c>
      <c r="T466" s="131"/>
      <c r="U466" s="131"/>
    </row>
    <row r="467" spans="1:21" x14ac:dyDescent="0.2">
      <c r="A467" s="114" t="s">
        <v>14</v>
      </c>
      <c r="B467" s="114"/>
      <c r="C467" s="94">
        <f t="shared" ref="C467:C472" si="79">SUM(E467,F467,G467)</f>
        <v>100</v>
      </c>
      <c r="D467" s="94">
        <f>SUM(D468,D469,D470,D471,D472)</f>
        <v>50</v>
      </c>
      <c r="E467" s="94">
        <f>SUM(E468,E469,E470,E471,E472)</f>
        <v>50</v>
      </c>
      <c r="F467" s="94">
        <f>SUM(F468,F469,F470,F471,F472)</f>
        <v>0</v>
      </c>
      <c r="G467" s="94">
        <f>SUM(G468,G469,G470,G471,G472)</f>
        <v>50</v>
      </c>
      <c r="H467" s="94">
        <f>SUM(H468,H469,H470,H471,H472)</f>
        <v>0</v>
      </c>
      <c r="I467" s="163"/>
      <c r="J467" s="108"/>
      <c r="K467" s="108"/>
      <c r="L467" s="138"/>
      <c r="M467" s="138"/>
      <c r="N467" s="131"/>
      <c r="O467" s="131"/>
      <c r="P467" s="131"/>
      <c r="Q467" s="131"/>
      <c r="R467" s="131"/>
      <c r="S467" s="131"/>
      <c r="T467" s="131"/>
      <c r="U467" s="131"/>
    </row>
    <row r="468" spans="1:21" x14ac:dyDescent="0.2">
      <c r="A468" s="114" t="s">
        <v>4</v>
      </c>
      <c r="B468" s="114"/>
      <c r="C468" s="94">
        <f t="shared" si="79"/>
        <v>0</v>
      </c>
      <c r="D468" s="94">
        <f>SUM(E468,F468,G468,H468,I468)</f>
        <v>0</v>
      </c>
      <c r="E468" s="94">
        <f>SUM(F468,G468,H468,I468,J468)</f>
        <v>0</v>
      </c>
      <c r="F468" s="94">
        <f>SUM(G468,H468,I468,J468,K468)</f>
        <v>0</v>
      </c>
      <c r="G468" s="94">
        <f>SUM(H468,I468,J468,K468,L468)</f>
        <v>0</v>
      </c>
      <c r="H468" s="94">
        <f>SUM(I468,J468,K468,L468,M468)</f>
        <v>0</v>
      </c>
      <c r="I468" s="163"/>
      <c r="J468" s="108"/>
      <c r="K468" s="108"/>
      <c r="L468" s="138"/>
      <c r="M468" s="138"/>
      <c r="N468" s="131"/>
      <c r="O468" s="131"/>
      <c r="P468" s="131"/>
      <c r="Q468" s="131"/>
      <c r="R468" s="131"/>
      <c r="S468" s="131"/>
      <c r="T468" s="131"/>
      <c r="U468" s="131"/>
    </row>
    <row r="469" spans="1:21" x14ac:dyDescent="0.2">
      <c r="A469" s="114" t="s">
        <v>11</v>
      </c>
      <c r="B469" s="114"/>
      <c r="C469" s="94">
        <f t="shared" si="79"/>
        <v>100</v>
      </c>
      <c r="D469" s="94">
        <v>50</v>
      </c>
      <c r="E469" s="94">
        <v>50</v>
      </c>
      <c r="F469" s="94">
        <v>0</v>
      </c>
      <c r="G469" s="94">
        <v>50</v>
      </c>
      <c r="H469" s="94">
        <v>0</v>
      </c>
      <c r="I469" s="163"/>
      <c r="J469" s="108"/>
      <c r="K469" s="108"/>
      <c r="L469" s="138"/>
      <c r="M469" s="138"/>
      <c r="N469" s="131"/>
      <c r="O469" s="131"/>
      <c r="P469" s="131"/>
      <c r="Q469" s="131"/>
      <c r="R469" s="131"/>
      <c r="S469" s="131"/>
      <c r="T469" s="131"/>
      <c r="U469" s="131"/>
    </row>
    <row r="470" spans="1:21" x14ac:dyDescent="0.2">
      <c r="A470" s="114" t="s">
        <v>12</v>
      </c>
      <c r="B470" s="114"/>
      <c r="C470" s="94">
        <f t="shared" si="79"/>
        <v>0</v>
      </c>
      <c r="D470" s="94">
        <f t="shared" ref="D470:H472" si="80">SUM(E470,F470,G470,H470,I470)</f>
        <v>0</v>
      </c>
      <c r="E470" s="94">
        <f t="shared" si="80"/>
        <v>0</v>
      </c>
      <c r="F470" s="94">
        <f t="shared" si="80"/>
        <v>0</v>
      </c>
      <c r="G470" s="94">
        <f t="shared" si="80"/>
        <v>0</v>
      </c>
      <c r="H470" s="94">
        <f t="shared" si="80"/>
        <v>0</v>
      </c>
      <c r="I470" s="163"/>
      <c r="J470" s="108"/>
      <c r="K470" s="108"/>
      <c r="L470" s="138"/>
      <c r="M470" s="138"/>
      <c r="N470" s="131"/>
      <c r="O470" s="131"/>
      <c r="P470" s="131"/>
      <c r="Q470" s="131"/>
      <c r="R470" s="131"/>
      <c r="S470" s="131"/>
      <c r="T470" s="131"/>
      <c r="U470" s="131"/>
    </row>
    <row r="471" spans="1:21" x14ac:dyDescent="0.2">
      <c r="A471" s="114" t="s">
        <v>13</v>
      </c>
      <c r="B471" s="114"/>
      <c r="C471" s="94">
        <f t="shared" si="79"/>
        <v>0</v>
      </c>
      <c r="D471" s="94">
        <f t="shared" si="80"/>
        <v>0</v>
      </c>
      <c r="E471" s="94">
        <f t="shared" si="80"/>
        <v>0</v>
      </c>
      <c r="F471" s="94">
        <f t="shared" si="80"/>
        <v>0</v>
      </c>
      <c r="G471" s="94">
        <f t="shared" si="80"/>
        <v>0</v>
      </c>
      <c r="H471" s="94">
        <f t="shared" si="80"/>
        <v>0</v>
      </c>
      <c r="I471" s="163"/>
      <c r="J471" s="108"/>
      <c r="K471" s="108"/>
      <c r="L471" s="138"/>
      <c r="M471" s="138"/>
      <c r="N471" s="131"/>
      <c r="O471" s="131"/>
      <c r="P471" s="131"/>
      <c r="Q471" s="131"/>
      <c r="R471" s="131"/>
      <c r="S471" s="131"/>
      <c r="T471" s="131"/>
      <c r="U471" s="131"/>
    </row>
    <row r="472" spans="1:21" ht="12" customHeight="1" x14ac:dyDescent="0.2">
      <c r="A472" s="114" t="s">
        <v>602</v>
      </c>
      <c r="B472" s="114"/>
      <c r="C472" s="94">
        <f t="shared" si="79"/>
        <v>0</v>
      </c>
      <c r="D472" s="94">
        <f t="shared" si="80"/>
        <v>0</v>
      </c>
      <c r="E472" s="94">
        <f t="shared" si="80"/>
        <v>0</v>
      </c>
      <c r="F472" s="94">
        <f t="shared" si="80"/>
        <v>0</v>
      </c>
      <c r="G472" s="94">
        <f t="shared" si="80"/>
        <v>0</v>
      </c>
      <c r="H472" s="94">
        <f t="shared" si="80"/>
        <v>0</v>
      </c>
      <c r="I472" s="163"/>
      <c r="J472" s="108"/>
      <c r="K472" s="108"/>
      <c r="L472" s="138"/>
      <c r="M472" s="138"/>
      <c r="N472" s="131"/>
      <c r="O472" s="131"/>
      <c r="P472" s="131"/>
      <c r="Q472" s="131"/>
      <c r="R472" s="131"/>
      <c r="S472" s="131"/>
      <c r="T472" s="131"/>
      <c r="U472" s="131"/>
    </row>
    <row r="473" spans="1:21" ht="37.5" customHeight="1" x14ac:dyDescent="0.2">
      <c r="A473" s="27" t="s">
        <v>166</v>
      </c>
      <c r="B473" s="142" t="s">
        <v>115</v>
      </c>
      <c r="C473" s="115"/>
      <c r="D473" s="115"/>
      <c r="E473" s="115"/>
      <c r="F473" s="115"/>
      <c r="G473" s="116"/>
      <c r="H473" s="94"/>
      <c r="I473" s="163" t="s">
        <v>434</v>
      </c>
      <c r="J473" s="108" t="s">
        <v>116</v>
      </c>
      <c r="K473" s="108" t="s">
        <v>274</v>
      </c>
      <c r="L473" s="138" t="s">
        <v>535</v>
      </c>
      <c r="M473" s="138" t="s">
        <v>536</v>
      </c>
      <c r="N473" s="131" t="s">
        <v>266</v>
      </c>
      <c r="O473" s="131"/>
      <c r="P473" s="131"/>
      <c r="Q473" s="131"/>
      <c r="R473" s="131" t="s">
        <v>266</v>
      </c>
      <c r="S473" s="131"/>
      <c r="T473" s="131"/>
      <c r="U473" s="131"/>
    </row>
    <row r="474" spans="1:21" x14ac:dyDescent="0.2">
      <c r="A474" s="114" t="s">
        <v>14</v>
      </c>
      <c r="B474" s="114"/>
      <c r="C474" s="94">
        <f t="shared" ref="C474:C479" si="81">SUM(E474,F474,G474)</f>
        <v>75.099999999999994</v>
      </c>
      <c r="D474" s="94">
        <f>SUM(D475,D476,D477,D478,D479)</f>
        <v>25</v>
      </c>
      <c r="E474" s="94">
        <f>SUM(E475,E476,E477,E478,E479)</f>
        <v>25</v>
      </c>
      <c r="F474" s="94">
        <f>SUM(F475,F476,F477,F478,F479)</f>
        <v>20</v>
      </c>
      <c r="G474" s="94">
        <f>SUM(G475,G476,G477,G478,G479)</f>
        <v>30.1</v>
      </c>
      <c r="H474" s="94">
        <f>SUM(H475,H476,H477,H478,H479)</f>
        <v>0</v>
      </c>
      <c r="I474" s="163"/>
      <c r="J474" s="108"/>
      <c r="K474" s="108"/>
      <c r="L474" s="138"/>
      <c r="M474" s="138"/>
      <c r="N474" s="131"/>
      <c r="O474" s="131"/>
      <c r="P474" s="131"/>
      <c r="Q474" s="131"/>
      <c r="R474" s="131"/>
      <c r="S474" s="131"/>
      <c r="T474" s="131"/>
      <c r="U474" s="131"/>
    </row>
    <row r="475" spans="1:21" x14ac:dyDescent="0.2">
      <c r="A475" s="114" t="s">
        <v>4</v>
      </c>
      <c r="B475" s="114"/>
      <c r="C475" s="94">
        <f t="shared" si="81"/>
        <v>0</v>
      </c>
      <c r="D475" s="94">
        <f>SUM(E475,F475,G475,H475,I475)</f>
        <v>0</v>
      </c>
      <c r="E475" s="94">
        <f>SUM(F475,G475,H475,I475,J475)</f>
        <v>0</v>
      </c>
      <c r="F475" s="94">
        <f>SUM(G475,H475,I475,J475,K475)</f>
        <v>0</v>
      </c>
      <c r="G475" s="94">
        <f>SUM(H475,I475,J475,K475,L475)</f>
        <v>0</v>
      </c>
      <c r="H475" s="94">
        <f>SUM(I475,J475,K475,L475,M475)</f>
        <v>0</v>
      </c>
      <c r="I475" s="163"/>
      <c r="J475" s="108"/>
      <c r="K475" s="108"/>
      <c r="L475" s="138"/>
      <c r="M475" s="138"/>
      <c r="N475" s="131"/>
      <c r="O475" s="131"/>
      <c r="P475" s="131"/>
      <c r="Q475" s="131"/>
      <c r="R475" s="131"/>
      <c r="S475" s="131"/>
      <c r="T475" s="131"/>
      <c r="U475" s="131"/>
    </row>
    <row r="476" spans="1:21" x14ac:dyDescent="0.2">
      <c r="A476" s="114" t="s">
        <v>11</v>
      </c>
      <c r="B476" s="114"/>
      <c r="C476" s="94">
        <f t="shared" si="81"/>
        <v>75.099999999999994</v>
      </c>
      <c r="D476" s="94">
        <v>25</v>
      </c>
      <c r="E476" s="94">
        <v>25</v>
      </c>
      <c r="F476" s="94">
        <v>20</v>
      </c>
      <c r="G476" s="94">
        <v>30.1</v>
      </c>
      <c r="H476" s="94">
        <v>0</v>
      </c>
      <c r="I476" s="163"/>
      <c r="J476" s="108"/>
      <c r="K476" s="108"/>
      <c r="L476" s="138"/>
      <c r="M476" s="138"/>
      <c r="N476" s="131"/>
      <c r="O476" s="131"/>
      <c r="P476" s="131"/>
      <c r="Q476" s="131"/>
      <c r="R476" s="131"/>
      <c r="S476" s="131"/>
      <c r="T476" s="131"/>
      <c r="U476" s="131"/>
    </row>
    <row r="477" spans="1:21" x14ac:dyDescent="0.2">
      <c r="A477" s="114" t="s">
        <v>12</v>
      </c>
      <c r="B477" s="114"/>
      <c r="C477" s="94">
        <f t="shared" si="81"/>
        <v>0</v>
      </c>
      <c r="D477" s="94">
        <f t="shared" ref="D477:H479" si="82">SUM(E477,F477,G477,H477,I477)</f>
        <v>0</v>
      </c>
      <c r="E477" s="94">
        <f t="shared" si="82"/>
        <v>0</v>
      </c>
      <c r="F477" s="94">
        <f t="shared" si="82"/>
        <v>0</v>
      </c>
      <c r="G477" s="94">
        <f t="shared" si="82"/>
        <v>0</v>
      </c>
      <c r="H477" s="94">
        <f t="shared" si="82"/>
        <v>0</v>
      </c>
      <c r="I477" s="163"/>
      <c r="J477" s="108"/>
      <c r="K477" s="108"/>
      <c r="L477" s="138"/>
      <c r="M477" s="138"/>
      <c r="N477" s="131"/>
      <c r="O477" s="131"/>
      <c r="P477" s="131"/>
      <c r="Q477" s="131"/>
      <c r="R477" s="131"/>
      <c r="S477" s="131"/>
      <c r="T477" s="131"/>
      <c r="U477" s="131"/>
    </row>
    <row r="478" spans="1:21" x14ac:dyDescent="0.2">
      <c r="A478" s="114" t="s">
        <v>13</v>
      </c>
      <c r="B478" s="114"/>
      <c r="C478" s="94">
        <f t="shared" si="81"/>
        <v>0</v>
      </c>
      <c r="D478" s="94">
        <f t="shared" si="82"/>
        <v>0</v>
      </c>
      <c r="E478" s="94">
        <f t="shared" si="82"/>
        <v>0</v>
      </c>
      <c r="F478" s="94">
        <f t="shared" si="82"/>
        <v>0</v>
      </c>
      <c r="G478" s="94">
        <f t="shared" si="82"/>
        <v>0</v>
      </c>
      <c r="H478" s="94">
        <f t="shared" si="82"/>
        <v>0</v>
      </c>
      <c r="I478" s="163"/>
      <c r="J478" s="108"/>
      <c r="K478" s="108"/>
      <c r="L478" s="138"/>
      <c r="M478" s="138"/>
      <c r="N478" s="131"/>
      <c r="O478" s="131"/>
      <c r="P478" s="131"/>
      <c r="Q478" s="131"/>
      <c r="R478" s="131"/>
      <c r="S478" s="131"/>
      <c r="T478" s="131"/>
      <c r="U478" s="131"/>
    </row>
    <row r="479" spans="1:21" ht="12" customHeight="1" x14ac:dyDescent="0.2">
      <c r="A479" s="114" t="s">
        <v>602</v>
      </c>
      <c r="B479" s="114"/>
      <c r="C479" s="94">
        <f t="shared" si="81"/>
        <v>0</v>
      </c>
      <c r="D479" s="94">
        <f t="shared" si="82"/>
        <v>0</v>
      </c>
      <c r="E479" s="94">
        <f t="shared" si="82"/>
        <v>0</v>
      </c>
      <c r="F479" s="94">
        <f t="shared" si="82"/>
        <v>0</v>
      </c>
      <c r="G479" s="94">
        <f t="shared" si="82"/>
        <v>0</v>
      </c>
      <c r="H479" s="94">
        <f t="shared" si="82"/>
        <v>0</v>
      </c>
      <c r="I479" s="163"/>
      <c r="J479" s="108"/>
      <c r="K479" s="108"/>
      <c r="L479" s="138"/>
      <c r="M479" s="138"/>
      <c r="N479" s="131"/>
      <c r="O479" s="131"/>
      <c r="P479" s="131"/>
      <c r="Q479" s="131"/>
      <c r="R479" s="131"/>
      <c r="S479" s="131"/>
      <c r="T479" s="131"/>
      <c r="U479" s="131"/>
    </row>
    <row r="480" spans="1:21" ht="36.75" customHeight="1" x14ac:dyDescent="0.2">
      <c r="A480" s="27" t="s">
        <v>167</v>
      </c>
      <c r="B480" s="142" t="s">
        <v>117</v>
      </c>
      <c r="C480" s="115"/>
      <c r="D480" s="115"/>
      <c r="E480" s="115"/>
      <c r="F480" s="115"/>
      <c r="G480" s="116"/>
      <c r="H480" s="94"/>
      <c r="I480" s="163" t="s">
        <v>435</v>
      </c>
      <c r="J480" s="108" t="s">
        <v>116</v>
      </c>
      <c r="K480" s="108" t="s">
        <v>276</v>
      </c>
      <c r="L480" s="138" t="s">
        <v>451</v>
      </c>
      <c r="M480" s="110" t="s">
        <v>537</v>
      </c>
      <c r="N480" s="131"/>
      <c r="O480" s="131"/>
      <c r="P480" s="131"/>
      <c r="Q480" s="131"/>
      <c r="R480" s="131"/>
      <c r="S480" s="131"/>
      <c r="T480" s="131"/>
      <c r="U480" s="131"/>
    </row>
    <row r="481" spans="1:21" x14ac:dyDescent="0.2">
      <c r="A481" s="114" t="s">
        <v>14</v>
      </c>
      <c r="B481" s="114"/>
      <c r="C481" s="94">
        <f t="shared" ref="C481:C486" si="83">SUM(E481,F481,G481)</f>
        <v>320</v>
      </c>
      <c r="D481" s="94">
        <f>SUM(D482,D483,D484,D485,D486)</f>
        <v>0</v>
      </c>
      <c r="E481" s="94">
        <f>SUM(E482,E483,E484,E485,E486)</f>
        <v>80</v>
      </c>
      <c r="F481" s="94">
        <f>SUM(F482,F483,F484,F485,F486)</f>
        <v>140</v>
      </c>
      <c r="G481" s="94">
        <f>SUM(G482,G483,G484,G485,G486)</f>
        <v>100</v>
      </c>
      <c r="H481" s="94">
        <f>SUM(H482,H483,H484,H485,H486)</f>
        <v>0</v>
      </c>
      <c r="I481" s="163"/>
      <c r="J481" s="108"/>
      <c r="K481" s="108"/>
      <c r="L481" s="138"/>
      <c r="M481" s="110"/>
      <c r="N481" s="131"/>
      <c r="O481" s="131"/>
      <c r="P481" s="131"/>
      <c r="Q481" s="131"/>
      <c r="R481" s="131"/>
      <c r="S481" s="131"/>
      <c r="T481" s="131"/>
      <c r="U481" s="131"/>
    </row>
    <row r="482" spans="1:21" x14ac:dyDescent="0.2">
      <c r="A482" s="114" t="s">
        <v>4</v>
      </c>
      <c r="B482" s="114"/>
      <c r="C482" s="94">
        <f t="shared" si="83"/>
        <v>0</v>
      </c>
      <c r="D482" s="94">
        <f>SUM(E482,F482,G482,H482,I482)</f>
        <v>0</v>
      </c>
      <c r="E482" s="94">
        <f>SUM(F482,G482,H482,I482,J482)</f>
        <v>0</v>
      </c>
      <c r="F482" s="94">
        <f>SUM(G482,H482,I482,J482,K482)</f>
        <v>0</v>
      </c>
      <c r="G482" s="94">
        <f>SUM(H482,I482,J482,K482,L482)</f>
        <v>0</v>
      </c>
      <c r="H482" s="94">
        <f>SUM(I482,J482,K482,L482,M482)</f>
        <v>0</v>
      </c>
      <c r="I482" s="163"/>
      <c r="J482" s="108"/>
      <c r="K482" s="108"/>
      <c r="L482" s="138"/>
      <c r="M482" s="110"/>
      <c r="N482" s="131"/>
      <c r="O482" s="131"/>
      <c r="P482" s="131"/>
      <c r="Q482" s="131"/>
      <c r="R482" s="131"/>
      <c r="S482" s="131"/>
      <c r="T482" s="131"/>
      <c r="U482" s="131"/>
    </row>
    <row r="483" spans="1:21" x14ac:dyDescent="0.2">
      <c r="A483" s="114" t="s">
        <v>11</v>
      </c>
      <c r="B483" s="114"/>
      <c r="C483" s="94">
        <f t="shared" si="83"/>
        <v>320</v>
      </c>
      <c r="D483" s="94">
        <v>0</v>
      </c>
      <c r="E483" s="94">
        <v>80</v>
      </c>
      <c r="F483" s="94">
        <v>140</v>
      </c>
      <c r="G483" s="94">
        <v>100</v>
      </c>
      <c r="H483" s="94">
        <v>0</v>
      </c>
      <c r="I483" s="163"/>
      <c r="J483" s="108"/>
      <c r="K483" s="108"/>
      <c r="L483" s="138"/>
      <c r="M483" s="110"/>
      <c r="N483" s="131"/>
      <c r="O483" s="131"/>
      <c r="P483" s="131"/>
      <c r="Q483" s="131"/>
      <c r="R483" s="131"/>
      <c r="S483" s="131"/>
      <c r="T483" s="131"/>
      <c r="U483" s="131"/>
    </row>
    <row r="484" spans="1:21" x14ac:dyDescent="0.2">
      <c r="A484" s="114" t="s">
        <v>12</v>
      </c>
      <c r="B484" s="114"/>
      <c r="C484" s="94">
        <f t="shared" si="83"/>
        <v>0</v>
      </c>
      <c r="D484" s="94">
        <f t="shared" ref="D484:H486" si="84">SUM(E484,F484,G484,H484,I484)</f>
        <v>0</v>
      </c>
      <c r="E484" s="94">
        <f t="shared" si="84"/>
        <v>0</v>
      </c>
      <c r="F484" s="94">
        <f t="shared" si="84"/>
        <v>0</v>
      </c>
      <c r="G484" s="94">
        <f t="shared" si="84"/>
        <v>0</v>
      </c>
      <c r="H484" s="94">
        <f t="shared" si="84"/>
        <v>0</v>
      </c>
      <c r="I484" s="163"/>
      <c r="J484" s="108"/>
      <c r="K484" s="108"/>
      <c r="L484" s="138"/>
      <c r="M484" s="110"/>
      <c r="N484" s="131"/>
      <c r="O484" s="131"/>
      <c r="P484" s="131"/>
      <c r="Q484" s="131"/>
      <c r="R484" s="131"/>
      <c r="S484" s="131"/>
      <c r="T484" s="131"/>
      <c r="U484" s="131"/>
    </row>
    <row r="485" spans="1:21" x14ac:dyDescent="0.2">
      <c r="A485" s="114" t="s">
        <v>13</v>
      </c>
      <c r="B485" s="114"/>
      <c r="C485" s="94">
        <f t="shared" si="83"/>
        <v>0</v>
      </c>
      <c r="D485" s="94">
        <f t="shared" si="84"/>
        <v>0</v>
      </c>
      <c r="E485" s="94">
        <f t="shared" si="84"/>
        <v>0</v>
      </c>
      <c r="F485" s="94">
        <f t="shared" si="84"/>
        <v>0</v>
      </c>
      <c r="G485" s="94">
        <f t="shared" si="84"/>
        <v>0</v>
      </c>
      <c r="H485" s="94">
        <f t="shared" si="84"/>
        <v>0</v>
      </c>
      <c r="I485" s="163"/>
      <c r="J485" s="108"/>
      <c r="K485" s="108"/>
      <c r="L485" s="138"/>
      <c r="M485" s="110"/>
      <c r="N485" s="131"/>
      <c r="O485" s="131"/>
      <c r="P485" s="131"/>
      <c r="Q485" s="131"/>
      <c r="R485" s="131"/>
      <c r="S485" s="131"/>
      <c r="T485" s="131"/>
      <c r="U485" s="131"/>
    </row>
    <row r="486" spans="1:21" ht="12" customHeight="1" x14ac:dyDescent="0.2">
      <c r="A486" s="114" t="s">
        <v>602</v>
      </c>
      <c r="B486" s="114"/>
      <c r="C486" s="94">
        <f t="shared" si="83"/>
        <v>0</v>
      </c>
      <c r="D486" s="94">
        <f t="shared" si="84"/>
        <v>0</v>
      </c>
      <c r="E486" s="94">
        <f t="shared" si="84"/>
        <v>0</v>
      </c>
      <c r="F486" s="94">
        <f t="shared" si="84"/>
        <v>0</v>
      </c>
      <c r="G486" s="94">
        <f t="shared" si="84"/>
        <v>0</v>
      </c>
      <c r="H486" s="94">
        <f t="shared" si="84"/>
        <v>0</v>
      </c>
      <c r="I486" s="163"/>
      <c r="J486" s="108"/>
      <c r="K486" s="108"/>
      <c r="L486" s="138"/>
      <c r="M486" s="110"/>
      <c r="N486" s="131"/>
      <c r="O486" s="131"/>
      <c r="P486" s="131"/>
      <c r="Q486" s="131"/>
      <c r="R486" s="131"/>
      <c r="S486" s="131"/>
      <c r="T486" s="131"/>
      <c r="U486" s="131"/>
    </row>
    <row r="487" spans="1:21" ht="22.5" x14ac:dyDescent="0.2">
      <c r="A487" s="27" t="s">
        <v>168</v>
      </c>
      <c r="B487" s="142" t="s">
        <v>118</v>
      </c>
      <c r="C487" s="115"/>
      <c r="D487" s="115"/>
      <c r="E487" s="115"/>
      <c r="F487" s="115"/>
      <c r="G487" s="116"/>
      <c r="H487" s="94"/>
      <c r="I487" s="163" t="s">
        <v>436</v>
      </c>
      <c r="J487" s="108" t="s">
        <v>116</v>
      </c>
      <c r="K487" s="108" t="s">
        <v>94</v>
      </c>
      <c r="L487" s="138" t="s">
        <v>94</v>
      </c>
      <c r="M487" s="110" t="s">
        <v>94</v>
      </c>
      <c r="N487" s="131"/>
      <c r="O487" s="131"/>
      <c r="P487" s="131"/>
      <c r="Q487" s="131"/>
      <c r="R487" s="131"/>
      <c r="S487" s="131"/>
      <c r="T487" s="131"/>
      <c r="U487" s="131"/>
    </row>
    <row r="488" spans="1:21" x14ac:dyDescent="0.2">
      <c r="A488" s="114" t="s">
        <v>14</v>
      </c>
      <c r="B488" s="114"/>
      <c r="C488" s="94">
        <f t="shared" ref="C488:C493" si="85">SUM(E488,F488,G488)</f>
        <v>0</v>
      </c>
      <c r="D488" s="94">
        <f>SUM(D489,D490,D491,D492,D493)</f>
        <v>80</v>
      </c>
      <c r="E488" s="94">
        <f>SUM(E489,E490,E491,E492,E493)</f>
        <v>0</v>
      </c>
      <c r="F488" s="94">
        <f>SUM(F489,F490,F491,F492,F493)</f>
        <v>0</v>
      </c>
      <c r="G488" s="94">
        <f>SUM(G489,G490,G491,G492,G493)</f>
        <v>0</v>
      </c>
      <c r="H488" s="94">
        <f>SUM(H489,H490,H491,H492,H493)</f>
        <v>0</v>
      </c>
      <c r="I488" s="163"/>
      <c r="J488" s="108"/>
      <c r="K488" s="108"/>
      <c r="L488" s="138"/>
      <c r="M488" s="110"/>
      <c r="N488" s="131"/>
      <c r="O488" s="131"/>
      <c r="P488" s="131"/>
      <c r="Q488" s="131"/>
      <c r="R488" s="131"/>
      <c r="S488" s="131"/>
      <c r="T488" s="131"/>
      <c r="U488" s="131"/>
    </row>
    <row r="489" spans="1:21" x14ac:dyDescent="0.2">
      <c r="A489" s="114" t="s">
        <v>4</v>
      </c>
      <c r="B489" s="114"/>
      <c r="C489" s="94">
        <f t="shared" si="85"/>
        <v>0</v>
      </c>
      <c r="D489" s="94">
        <f>SUM(E489,F489,G489,H489,I489)</f>
        <v>0</v>
      </c>
      <c r="E489" s="94">
        <f>SUM(F489,G489,H489,I489,J489)</f>
        <v>0</v>
      </c>
      <c r="F489" s="94">
        <f>SUM(G489,H489,I489,J489,K489)</f>
        <v>0</v>
      </c>
      <c r="G489" s="94">
        <f>SUM(H489,I489,J489,K489,L489)</f>
        <v>0</v>
      </c>
      <c r="H489" s="94">
        <f>SUM(I489,J489,K489,L489,M489)</f>
        <v>0</v>
      </c>
      <c r="I489" s="163"/>
      <c r="J489" s="108"/>
      <c r="K489" s="108"/>
      <c r="L489" s="138"/>
      <c r="M489" s="110"/>
      <c r="N489" s="131"/>
      <c r="O489" s="131"/>
      <c r="P489" s="131"/>
      <c r="Q489" s="131"/>
      <c r="R489" s="131"/>
      <c r="S489" s="131"/>
      <c r="T489" s="131"/>
      <c r="U489" s="131"/>
    </row>
    <row r="490" spans="1:21" x14ac:dyDescent="0.2">
      <c r="A490" s="114" t="s">
        <v>11</v>
      </c>
      <c r="B490" s="114"/>
      <c r="C490" s="94">
        <f t="shared" si="85"/>
        <v>0</v>
      </c>
      <c r="D490" s="94">
        <v>80</v>
      </c>
      <c r="E490" s="94">
        <v>0</v>
      </c>
      <c r="F490" s="94">
        <v>0</v>
      </c>
      <c r="G490" s="94">
        <v>0</v>
      </c>
      <c r="H490" s="94">
        <v>0</v>
      </c>
      <c r="I490" s="163"/>
      <c r="J490" s="108"/>
      <c r="K490" s="108"/>
      <c r="L490" s="138"/>
      <c r="M490" s="110"/>
      <c r="N490" s="131"/>
      <c r="O490" s="131"/>
      <c r="P490" s="131"/>
      <c r="Q490" s="131"/>
      <c r="R490" s="131"/>
      <c r="S490" s="131"/>
      <c r="T490" s="131"/>
      <c r="U490" s="131"/>
    </row>
    <row r="491" spans="1:21" x14ac:dyDescent="0.2">
      <c r="A491" s="114" t="s">
        <v>12</v>
      </c>
      <c r="B491" s="114"/>
      <c r="C491" s="94">
        <f t="shared" si="85"/>
        <v>0</v>
      </c>
      <c r="D491" s="94">
        <f t="shared" ref="D491:H493" si="86">SUM(E491,F491,G491,H491,I491)</f>
        <v>0</v>
      </c>
      <c r="E491" s="94">
        <f t="shared" si="86"/>
        <v>0</v>
      </c>
      <c r="F491" s="94">
        <f t="shared" si="86"/>
        <v>0</v>
      </c>
      <c r="G491" s="94">
        <f t="shared" si="86"/>
        <v>0</v>
      </c>
      <c r="H491" s="94">
        <f t="shared" si="86"/>
        <v>0</v>
      </c>
      <c r="I491" s="163"/>
      <c r="J491" s="108"/>
      <c r="K491" s="108"/>
      <c r="L491" s="138"/>
      <c r="M491" s="110"/>
      <c r="N491" s="131"/>
      <c r="O491" s="131"/>
      <c r="P491" s="131"/>
      <c r="Q491" s="131"/>
      <c r="R491" s="131"/>
      <c r="S491" s="131"/>
      <c r="T491" s="131"/>
      <c r="U491" s="131"/>
    </row>
    <row r="492" spans="1:21" x14ac:dyDescent="0.2">
      <c r="A492" s="114" t="s">
        <v>13</v>
      </c>
      <c r="B492" s="114"/>
      <c r="C492" s="94">
        <f t="shared" si="85"/>
        <v>0</v>
      </c>
      <c r="D492" s="94">
        <f t="shared" si="86"/>
        <v>0</v>
      </c>
      <c r="E492" s="94">
        <f t="shared" si="86"/>
        <v>0</v>
      </c>
      <c r="F492" s="94">
        <f t="shared" si="86"/>
        <v>0</v>
      </c>
      <c r="G492" s="94">
        <f t="shared" si="86"/>
        <v>0</v>
      </c>
      <c r="H492" s="94">
        <f t="shared" si="86"/>
        <v>0</v>
      </c>
      <c r="I492" s="163"/>
      <c r="J492" s="108"/>
      <c r="K492" s="108"/>
      <c r="L492" s="138"/>
      <c r="M492" s="110"/>
      <c r="N492" s="131"/>
      <c r="O492" s="131"/>
      <c r="P492" s="131"/>
      <c r="Q492" s="131"/>
      <c r="R492" s="131"/>
      <c r="S492" s="131"/>
      <c r="T492" s="131"/>
      <c r="U492" s="131"/>
    </row>
    <row r="493" spans="1:21" ht="12" customHeight="1" x14ac:dyDescent="0.2">
      <c r="A493" s="114" t="s">
        <v>602</v>
      </c>
      <c r="B493" s="114"/>
      <c r="C493" s="94">
        <f t="shared" si="85"/>
        <v>0</v>
      </c>
      <c r="D493" s="94">
        <f t="shared" si="86"/>
        <v>0</v>
      </c>
      <c r="E493" s="94">
        <f t="shared" si="86"/>
        <v>0</v>
      </c>
      <c r="F493" s="94">
        <f t="shared" si="86"/>
        <v>0</v>
      </c>
      <c r="G493" s="94">
        <f t="shared" si="86"/>
        <v>0</v>
      </c>
      <c r="H493" s="94">
        <f t="shared" si="86"/>
        <v>0</v>
      </c>
      <c r="I493" s="163"/>
      <c r="J493" s="108"/>
      <c r="K493" s="108"/>
      <c r="L493" s="138"/>
      <c r="M493" s="110"/>
      <c r="N493" s="131"/>
      <c r="O493" s="131"/>
      <c r="P493" s="131"/>
      <c r="Q493" s="131"/>
      <c r="R493" s="131"/>
      <c r="S493" s="131"/>
      <c r="T493" s="131"/>
      <c r="U493" s="131"/>
    </row>
    <row r="494" spans="1:21" ht="22.5" x14ac:dyDescent="0.2">
      <c r="A494" s="27" t="s">
        <v>169</v>
      </c>
      <c r="B494" s="142" t="s">
        <v>119</v>
      </c>
      <c r="C494" s="115"/>
      <c r="D494" s="115"/>
      <c r="E494" s="115"/>
      <c r="F494" s="115"/>
      <c r="G494" s="116"/>
      <c r="H494" s="94"/>
      <c r="I494" s="163">
        <v>8.13070918209996E+16</v>
      </c>
      <c r="J494" s="108" t="s">
        <v>99</v>
      </c>
      <c r="K494" s="108" t="s">
        <v>538</v>
      </c>
      <c r="L494" s="138" t="s">
        <v>539</v>
      </c>
      <c r="M494" s="138" t="s">
        <v>540</v>
      </c>
      <c r="N494" s="131"/>
      <c r="O494" s="131" t="s">
        <v>266</v>
      </c>
      <c r="P494" s="131"/>
      <c r="Q494" s="131"/>
      <c r="R494" s="131"/>
      <c r="S494" s="131" t="s">
        <v>266</v>
      </c>
      <c r="T494" s="131"/>
      <c r="U494" s="131"/>
    </row>
    <row r="495" spans="1:21" x14ac:dyDescent="0.2">
      <c r="A495" s="114" t="s">
        <v>14</v>
      </c>
      <c r="B495" s="114"/>
      <c r="C495" s="94">
        <f t="shared" ref="C495:C500" si="87">SUM(E495,F495,G495)</f>
        <v>85</v>
      </c>
      <c r="D495" s="94">
        <f>SUM(D496,D497,D498,D499,D500)</f>
        <v>45</v>
      </c>
      <c r="E495" s="94">
        <f>SUM(E496,E497,E498,E499,E500)</f>
        <v>45</v>
      </c>
      <c r="F495" s="94">
        <f>SUM(F496,F497,F498,F499,F500)</f>
        <v>15</v>
      </c>
      <c r="G495" s="94">
        <f>SUM(G496,G497,G498,G499,G500)</f>
        <v>25</v>
      </c>
      <c r="H495" s="94">
        <f>SUM(H496,H497,H498,H499,H500)</f>
        <v>0</v>
      </c>
      <c r="I495" s="163"/>
      <c r="J495" s="108"/>
      <c r="K495" s="108"/>
      <c r="L495" s="138"/>
      <c r="M495" s="138"/>
      <c r="N495" s="131"/>
      <c r="O495" s="131"/>
      <c r="P495" s="131"/>
      <c r="Q495" s="131"/>
      <c r="R495" s="131"/>
      <c r="S495" s="131"/>
      <c r="T495" s="131"/>
      <c r="U495" s="131"/>
    </row>
    <row r="496" spans="1:21" x14ac:dyDescent="0.2">
      <c r="A496" s="114" t="s">
        <v>4</v>
      </c>
      <c r="B496" s="114"/>
      <c r="C496" s="94">
        <f t="shared" si="87"/>
        <v>0</v>
      </c>
      <c r="D496" s="94">
        <f>SUM(E496,F496,G496,H496,I496)</f>
        <v>0</v>
      </c>
      <c r="E496" s="94">
        <f>SUM(F496,G496,H496,I496,J496)</f>
        <v>0</v>
      </c>
      <c r="F496" s="94">
        <f>SUM(G496,H496,I496,J496,K496)</f>
        <v>0</v>
      </c>
      <c r="G496" s="94">
        <f>SUM(H496,I496,J496,K496,L496)</f>
        <v>0</v>
      </c>
      <c r="H496" s="94">
        <f>SUM(I496,J496,K496,L496,M496)</f>
        <v>0</v>
      </c>
      <c r="I496" s="163"/>
      <c r="J496" s="108"/>
      <c r="K496" s="108"/>
      <c r="L496" s="138"/>
      <c r="M496" s="138"/>
      <c r="N496" s="131"/>
      <c r="O496" s="131"/>
      <c r="P496" s="131"/>
      <c r="Q496" s="131"/>
      <c r="R496" s="131"/>
      <c r="S496" s="131"/>
      <c r="T496" s="131"/>
      <c r="U496" s="131"/>
    </row>
    <row r="497" spans="1:21" x14ac:dyDescent="0.2">
      <c r="A497" s="114" t="s">
        <v>11</v>
      </c>
      <c r="B497" s="114"/>
      <c r="C497" s="94">
        <f t="shared" si="87"/>
        <v>85</v>
      </c>
      <c r="D497" s="94">
        <v>45</v>
      </c>
      <c r="E497" s="94">
        <v>45</v>
      </c>
      <c r="F497" s="94">
        <v>15</v>
      </c>
      <c r="G497" s="94">
        <v>25</v>
      </c>
      <c r="H497" s="94">
        <v>0</v>
      </c>
      <c r="I497" s="163"/>
      <c r="J497" s="108"/>
      <c r="K497" s="108"/>
      <c r="L497" s="138"/>
      <c r="M497" s="138"/>
      <c r="N497" s="131"/>
      <c r="O497" s="131"/>
      <c r="P497" s="131"/>
      <c r="Q497" s="131"/>
      <c r="R497" s="131"/>
      <c r="S497" s="131"/>
      <c r="T497" s="131"/>
      <c r="U497" s="131"/>
    </row>
    <row r="498" spans="1:21" x14ac:dyDescent="0.2">
      <c r="A498" s="114" t="s">
        <v>12</v>
      </c>
      <c r="B498" s="114"/>
      <c r="C498" s="94">
        <f t="shared" si="87"/>
        <v>0</v>
      </c>
      <c r="D498" s="94">
        <f t="shared" ref="D498:H500" si="88">SUM(E498,F498,G498,H498,I498)</f>
        <v>0</v>
      </c>
      <c r="E498" s="94">
        <f t="shared" si="88"/>
        <v>0</v>
      </c>
      <c r="F498" s="94">
        <f t="shared" si="88"/>
        <v>0</v>
      </c>
      <c r="G498" s="94">
        <f t="shared" si="88"/>
        <v>0</v>
      </c>
      <c r="H498" s="94">
        <f t="shared" si="88"/>
        <v>0</v>
      </c>
      <c r="I498" s="163"/>
      <c r="J498" s="108"/>
      <c r="K498" s="108"/>
      <c r="L498" s="138"/>
      <c r="M498" s="138"/>
      <c r="N498" s="131"/>
      <c r="O498" s="131"/>
      <c r="P498" s="131"/>
      <c r="Q498" s="131"/>
      <c r="R498" s="131"/>
      <c r="S498" s="131"/>
      <c r="T498" s="131"/>
      <c r="U498" s="131"/>
    </row>
    <row r="499" spans="1:21" x14ac:dyDescent="0.2">
      <c r="A499" s="114" t="s">
        <v>13</v>
      </c>
      <c r="B499" s="114"/>
      <c r="C499" s="94">
        <f t="shared" si="87"/>
        <v>0</v>
      </c>
      <c r="D499" s="94">
        <f t="shared" si="88"/>
        <v>0</v>
      </c>
      <c r="E499" s="94">
        <f t="shared" si="88"/>
        <v>0</v>
      </c>
      <c r="F499" s="94">
        <f t="shared" si="88"/>
        <v>0</v>
      </c>
      <c r="G499" s="94">
        <f t="shared" si="88"/>
        <v>0</v>
      </c>
      <c r="H499" s="94">
        <f t="shared" si="88"/>
        <v>0</v>
      </c>
      <c r="I499" s="163"/>
      <c r="J499" s="108"/>
      <c r="K499" s="108"/>
      <c r="L499" s="138"/>
      <c r="M499" s="138"/>
      <c r="N499" s="131"/>
      <c r="O499" s="131"/>
      <c r="P499" s="131"/>
      <c r="Q499" s="131"/>
      <c r="R499" s="131"/>
      <c r="S499" s="131"/>
      <c r="T499" s="131"/>
      <c r="U499" s="131"/>
    </row>
    <row r="500" spans="1:21" ht="12" customHeight="1" x14ac:dyDescent="0.2">
      <c r="A500" s="114" t="s">
        <v>602</v>
      </c>
      <c r="B500" s="114"/>
      <c r="C500" s="94">
        <f t="shared" si="87"/>
        <v>0</v>
      </c>
      <c r="D500" s="94">
        <f t="shared" si="88"/>
        <v>0</v>
      </c>
      <c r="E500" s="94">
        <f t="shared" si="88"/>
        <v>0</v>
      </c>
      <c r="F500" s="94">
        <f t="shared" si="88"/>
        <v>0</v>
      </c>
      <c r="G500" s="94">
        <f t="shared" si="88"/>
        <v>0</v>
      </c>
      <c r="H500" s="94">
        <f t="shared" si="88"/>
        <v>0</v>
      </c>
      <c r="I500" s="163"/>
      <c r="J500" s="108"/>
      <c r="K500" s="108"/>
      <c r="L500" s="138"/>
      <c r="M500" s="138"/>
      <c r="N500" s="131"/>
      <c r="O500" s="131"/>
      <c r="P500" s="131"/>
      <c r="Q500" s="131"/>
      <c r="R500" s="131"/>
      <c r="S500" s="131"/>
      <c r="T500" s="131"/>
      <c r="U500" s="131"/>
    </row>
    <row r="501" spans="1:21" ht="24" x14ac:dyDescent="0.2">
      <c r="A501" s="91"/>
      <c r="B501" s="51" t="s">
        <v>543</v>
      </c>
      <c r="D501" s="92"/>
      <c r="E501" s="92"/>
      <c r="F501" s="44" t="s">
        <v>522</v>
      </c>
      <c r="G501" s="92"/>
      <c r="H501" s="93"/>
      <c r="I501" s="73"/>
      <c r="J501" s="75"/>
      <c r="K501" s="75"/>
      <c r="L501" s="77"/>
      <c r="M501" s="76"/>
      <c r="N501" s="78"/>
      <c r="O501" s="78"/>
      <c r="P501" s="78"/>
      <c r="Q501" s="78"/>
      <c r="R501" s="78"/>
      <c r="S501" s="78"/>
      <c r="T501" s="78"/>
      <c r="U501" s="78"/>
    </row>
    <row r="502" spans="1:21" ht="35.25" customHeight="1" x14ac:dyDescent="0.2">
      <c r="A502" s="27" t="s">
        <v>170</v>
      </c>
      <c r="B502" s="142" t="s">
        <v>120</v>
      </c>
      <c r="C502" s="115"/>
      <c r="D502" s="115"/>
      <c r="E502" s="115"/>
      <c r="F502" s="115"/>
      <c r="G502" s="116"/>
      <c r="H502" s="94"/>
      <c r="I502" s="163">
        <v>8.13070918209996E+16</v>
      </c>
      <c r="J502" s="108" t="s">
        <v>99</v>
      </c>
      <c r="K502" s="108" t="s">
        <v>541</v>
      </c>
      <c r="L502" s="138" t="s">
        <v>463</v>
      </c>
      <c r="M502" s="138" t="s">
        <v>454</v>
      </c>
      <c r="N502" s="131"/>
      <c r="O502" s="131"/>
      <c r="P502" s="131"/>
      <c r="Q502" s="131"/>
      <c r="R502" s="131"/>
      <c r="S502" s="131"/>
      <c r="T502" s="131"/>
      <c r="U502" s="131"/>
    </row>
    <row r="503" spans="1:21" x14ac:dyDescent="0.2">
      <c r="A503" s="114" t="s">
        <v>14</v>
      </c>
      <c r="B503" s="114"/>
      <c r="C503" s="94">
        <f t="shared" ref="C503:C508" si="89">SUM(E503,F503,G503)</f>
        <v>30</v>
      </c>
      <c r="D503" s="94">
        <f>SUM(D504,D505,D506,D507,D508)</f>
        <v>60</v>
      </c>
      <c r="E503" s="94">
        <f>SUM(E504,E505,E506,E507,E508)</f>
        <v>0</v>
      </c>
      <c r="F503" s="94">
        <f>SUM(F504,F505,F506,F507,F508)</f>
        <v>30</v>
      </c>
      <c r="G503" s="94">
        <f>SUM(G504,G505,G506,G507,G508)</f>
        <v>0</v>
      </c>
      <c r="H503" s="94">
        <f>SUM(H504,H505,H506,H507,H508)</f>
        <v>0</v>
      </c>
      <c r="I503" s="163"/>
      <c r="J503" s="108"/>
      <c r="K503" s="108"/>
      <c r="L503" s="138"/>
      <c r="M503" s="138"/>
      <c r="N503" s="131"/>
      <c r="O503" s="131"/>
      <c r="P503" s="131"/>
      <c r="Q503" s="131"/>
      <c r="R503" s="131"/>
      <c r="S503" s="131"/>
      <c r="T503" s="131"/>
      <c r="U503" s="131"/>
    </row>
    <row r="504" spans="1:21" x14ac:dyDescent="0.2">
      <c r="A504" s="114" t="s">
        <v>4</v>
      </c>
      <c r="B504" s="114"/>
      <c r="C504" s="94">
        <f t="shared" si="89"/>
        <v>0</v>
      </c>
      <c r="D504" s="94">
        <f>SUM(E504,F504,G504,H504,I504)</f>
        <v>0</v>
      </c>
      <c r="E504" s="94">
        <f>SUM(F504,G504,H504,I504,J504)</f>
        <v>0</v>
      </c>
      <c r="F504" s="94">
        <f>SUM(G504,H504,I504,J504,K504)</f>
        <v>0</v>
      </c>
      <c r="G504" s="94">
        <f>SUM(H504,I504,J504,K504,L504)</f>
        <v>0</v>
      </c>
      <c r="H504" s="94">
        <f>SUM(I504,J504,K504,L504,M504)</f>
        <v>0</v>
      </c>
      <c r="I504" s="163"/>
      <c r="J504" s="108"/>
      <c r="K504" s="108"/>
      <c r="L504" s="138"/>
      <c r="M504" s="138"/>
      <c r="N504" s="131"/>
      <c r="O504" s="131"/>
      <c r="P504" s="131"/>
      <c r="Q504" s="131"/>
      <c r="R504" s="131"/>
      <c r="S504" s="131"/>
      <c r="T504" s="131"/>
      <c r="U504" s="131"/>
    </row>
    <row r="505" spans="1:21" x14ac:dyDescent="0.2">
      <c r="A505" s="114" t="s">
        <v>11</v>
      </c>
      <c r="B505" s="114"/>
      <c r="C505" s="94">
        <f t="shared" si="89"/>
        <v>30</v>
      </c>
      <c r="D505" s="94">
        <v>60</v>
      </c>
      <c r="E505" s="94">
        <v>0</v>
      </c>
      <c r="F505" s="94">
        <v>30</v>
      </c>
      <c r="G505" s="94">
        <v>0</v>
      </c>
      <c r="H505" s="94">
        <v>0</v>
      </c>
      <c r="I505" s="163"/>
      <c r="J505" s="108"/>
      <c r="K505" s="108"/>
      <c r="L505" s="138"/>
      <c r="M505" s="138"/>
      <c r="N505" s="131"/>
      <c r="O505" s="131"/>
      <c r="P505" s="131"/>
      <c r="Q505" s="131"/>
      <c r="R505" s="131"/>
      <c r="S505" s="131"/>
      <c r="T505" s="131"/>
      <c r="U505" s="131"/>
    </row>
    <row r="506" spans="1:21" x14ac:dyDescent="0.2">
      <c r="A506" s="114" t="s">
        <v>12</v>
      </c>
      <c r="B506" s="114"/>
      <c r="C506" s="94">
        <f t="shared" si="89"/>
        <v>0</v>
      </c>
      <c r="D506" s="94">
        <f t="shared" ref="D506:H508" si="90">SUM(E506,F506,G506,H506,I506)</f>
        <v>0</v>
      </c>
      <c r="E506" s="94">
        <f t="shared" si="90"/>
        <v>0</v>
      </c>
      <c r="F506" s="94">
        <f t="shared" si="90"/>
        <v>0</v>
      </c>
      <c r="G506" s="94">
        <f t="shared" si="90"/>
        <v>0</v>
      </c>
      <c r="H506" s="94">
        <f t="shared" si="90"/>
        <v>0</v>
      </c>
      <c r="I506" s="163"/>
      <c r="J506" s="108"/>
      <c r="K506" s="108"/>
      <c r="L506" s="138"/>
      <c r="M506" s="138"/>
      <c r="N506" s="131"/>
      <c r="O506" s="131"/>
      <c r="P506" s="131"/>
      <c r="Q506" s="131"/>
      <c r="R506" s="131"/>
      <c r="S506" s="131"/>
      <c r="T506" s="131"/>
      <c r="U506" s="131"/>
    </row>
    <row r="507" spans="1:21" x14ac:dyDescent="0.2">
      <c r="A507" s="114" t="s">
        <v>13</v>
      </c>
      <c r="B507" s="114"/>
      <c r="C507" s="94">
        <f t="shared" si="89"/>
        <v>0</v>
      </c>
      <c r="D507" s="94">
        <f t="shared" si="90"/>
        <v>0</v>
      </c>
      <c r="E507" s="94">
        <f t="shared" si="90"/>
        <v>0</v>
      </c>
      <c r="F507" s="94">
        <f t="shared" si="90"/>
        <v>0</v>
      </c>
      <c r="G507" s="94">
        <f t="shared" si="90"/>
        <v>0</v>
      </c>
      <c r="H507" s="94">
        <f t="shared" si="90"/>
        <v>0</v>
      </c>
      <c r="I507" s="163"/>
      <c r="J507" s="108"/>
      <c r="K507" s="108"/>
      <c r="L507" s="138"/>
      <c r="M507" s="138"/>
      <c r="N507" s="131"/>
      <c r="O507" s="131"/>
      <c r="P507" s="131"/>
      <c r="Q507" s="131"/>
      <c r="R507" s="131"/>
      <c r="S507" s="131"/>
      <c r="T507" s="131"/>
      <c r="U507" s="131"/>
    </row>
    <row r="508" spans="1:21" ht="12" customHeight="1" x14ac:dyDescent="0.2">
      <c r="A508" s="114" t="s">
        <v>602</v>
      </c>
      <c r="B508" s="114"/>
      <c r="C508" s="94">
        <f t="shared" si="89"/>
        <v>0</v>
      </c>
      <c r="D508" s="94">
        <f t="shared" si="90"/>
        <v>0</v>
      </c>
      <c r="E508" s="94">
        <f t="shared" si="90"/>
        <v>0</v>
      </c>
      <c r="F508" s="94">
        <f t="shared" si="90"/>
        <v>0</v>
      </c>
      <c r="G508" s="94">
        <f t="shared" si="90"/>
        <v>0</v>
      </c>
      <c r="H508" s="94">
        <f t="shared" si="90"/>
        <v>0</v>
      </c>
      <c r="I508" s="163"/>
      <c r="J508" s="108"/>
      <c r="K508" s="108"/>
      <c r="L508" s="138"/>
      <c r="M508" s="138"/>
      <c r="N508" s="131"/>
      <c r="O508" s="131"/>
      <c r="P508" s="131"/>
      <c r="Q508" s="131"/>
      <c r="R508" s="131"/>
      <c r="S508" s="131"/>
      <c r="T508" s="131"/>
      <c r="U508" s="131"/>
    </row>
    <row r="509" spans="1:21" ht="24" x14ac:dyDescent="0.2">
      <c r="A509" s="91"/>
      <c r="B509" s="51" t="s">
        <v>544</v>
      </c>
      <c r="D509" s="92"/>
      <c r="E509" s="92"/>
      <c r="F509" s="44" t="s">
        <v>542</v>
      </c>
      <c r="G509" s="92"/>
      <c r="H509" s="93"/>
      <c r="I509" s="73"/>
      <c r="J509" s="75"/>
      <c r="K509" s="75"/>
      <c r="L509" s="77"/>
      <c r="M509" s="76"/>
      <c r="N509" s="78"/>
      <c r="O509" s="78"/>
      <c r="P509" s="78"/>
      <c r="Q509" s="78"/>
      <c r="R509" s="78"/>
      <c r="S509" s="78"/>
      <c r="T509" s="78"/>
      <c r="U509" s="78"/>
    </row>
    <row r="510" spans="1:21" ht="38.25" customHeight="1" x14ac:dyDescent="0.2">
      <c r="A510" s="27" t="s">
        <v>171</v>
      </c>
      <c r="B510" s="142" t="s">
        <v>121</v>
      </c>
      <c r="C510" s="115"/>
      <c r="D510" s="115"/>
      <c r="E510" s="115"/>
      <c r="F510" s="115"/>
      <c r="G510" s="116"/>
      <c r="H510" s="94"/>
      <c r="I510" s="165" t="s">
        <v>434</v>
      </c>
      <c r="J510" s="108" t="s">
        <v>116</v>
      </c>
      <c r="K510" s="108" t="s">
        <v>277</v>
      </c>
      <c r="L510" s="138" t="s">
        <v>275</v>
      </c>
      <c r="M510" s="138" t="s">
        <v>278</v>
      </c>
      <c r="N510" s="131"/>
      <c r="O510" s="131" t="s">
        <v>266</v>
      </c>
      <c r="P510" s="131"/>
      <c r="Q510" s="131"/>
      <c r="R510" s="131"/>
      <c r="S510" s="131" t="s">
        <v>266</v>
      </c>
      <c r="T510" s="131"/>
      <c r="U510" s="131"/>
    </row>
    <row r="511" spans="1:21" x14ac:dyDescent="0.2">
      <c r="A511" s="114" t="s">
        <v>14</v>
      </c>
      <c r="B511" s="114"/>
      <c r="C511" s="94">
        <f t="shared" ref="C511:C516" si="91">SUM(E511,F511,G511)</f>
        <v>120</v>
      </c>
      <c r="D511" s="94">
        <f>SUM(D512,D513,D514,D515,D516)</f>
        <v>50</v>
      </c>
      <c r="E511" s="94">
        <f>SUM(E512,E513,E514,E515,E516)</f>
        <v>50</v>
      </c>
      <c r="F511" s="94">
        <f>SUM(F512,F513,F514,F515,F516)</f>
        <v>20</v>
      </c>
      <c r="G511" s="94">
        <f>SUM(G512,G513,G514,G515,G516)</f>
        <v>50</v>
      </c>
      <c r="H511" s="94">
        <f>SUM(H512,H513,H514,H515,H516)</f>
        <v>0</v>
      </c>
      <c r="I511" s="166"/>
      <c r="J511" s="108"/>
      <c r="K511" s="108"/>
      <c r="L511" s="138"/>
      <c r="M511" s="138"/>
      <c r="N511" s="131"/>
      <c r="O511" s="131"/>
      <c r="P511" s="131"/>
      <c r="Q511" s="131"/>
      <c r="R511" s="131"/>
      <c r="S511" s="131"/>
      <c r="T511" s="131"/>
      <c r="U511" s="131"/>
    </row>
    <row r="512" spans="1:21" x14ac:dyDescent="0.2">
      <c r="A512" s="114" t="s">
        <v>4</v>
      </c>
      <c r="B512" s="114"/>
      <c r="C512" s="94">
        <f t="shared" si="91"/>
        <v>0</v>
      </c>
      <c r="D512" s="94">
        <f>SUM(E512,F512,G512,H512,I512)</f>
        <v>0</v>
      </c>
      <c r="E512" s="94">
        <f>SUM(F512,G512,H512,I512,J512)</f>
        <v>0</v>
      </c>
      <c r="F512" s="94">
        <f>SUM(G512,H512,I512,J512,K512)</f>
        <v>0</v>
      </c>
      <c r="G512" s="94">
        <f>SUM(H512,I512,J512,K512,L512)</f>
        <v>0</v>
      </c>
      <c r="H512" s="94">
        <f>SUM(I512,J512,K512,L512,M512)</f>
        <v>0</v>
      </c>
      <c r="I512" s="166"/>
      <c r="J512" s="108"/>
      <c r="K512" s="108"/>
      <c r="L512" s="138"/>
      <c r="M512" s="138"/>
      <c r="N512" s="131"/>
      <c r="O512" s="131"/>
      <c r="P512" s="131"/>
      <c r="Q512" s="131"/>
      <c r="R512" s="131"/>
      <c r="S512" s="131"/>
      <c r="T512" s="131"/>
      <c r="U512" s="131"/>
    </row>
    <row r="513" spans="1:21" x14ac:dyDescent="0.2">
      <c r="A513" s="114" t="s">
        <v>11</v>
      </c>
      <c r="B513" s="114"/>
      <c r="C513" s="94">
        <f t="shared" si="91"/>
        <v>120</v>
      </c>
      <c r="D513" s="94">
        <v>50</v>
      </c>
      <c r="E513" s="94">
        <v>50</v>
      </c>
      <c r="F513" s="94">
        <v>20</v>
      </c>
      <c r="G513" s="94">
        <v>50</v>
      </c>
      <c r="H513" s="94">
        <v>0</v>
      </c>
      <c r="I513" s="166"/>
      <c r="J513" s="108"/>
      <c r="K513" s="108"/>
      <c r="L513" s="138"/>
      <c r="M513" s="138"/>
      <c r="N513" s="131"/>
      <c r="O513" s="131"/>
      <c r="P513" s="131"/>
      <c r="Q513" s="131"/>
      <c r="R513" s="131"/>
      <c r="S513" s="131"/>
      <c r="T513" s="131"/>
      <c r="U513" s="131"/>
    </row>
    <row r="514" spans="1:21" x14ac:dyDescent="0.2">
      <c r="A514" s="114" t="s">
        <v>12</v>
      </c>
      <c r="B514" s="114"/>
      <c r="C514" s="94">
        <f t="shared" si="91"/>
        <v>0</v>
      </c>
      <c r="D514" s="94">
        <f t="shared" ref="D514:H516" si="92">SUM(E514,F514,G514,H514,I514)</f>
        <v>0</v>
      </c>
      <c r="E514" s="94">
        <f t="shared" si="92"/>
        <v>0</v>
      </c>
      <c r="F514" s="94">
        <f t="shared" si="92"/>
        <v>0</v>
      </c>
      <c r="G514" s="94">
        <f t="shared" si="92"/>
        <v>0</v>
      </c>
      <c r="H514" s="94">
        <f t="shared" si="92"/>
        <v>0</v>
      </c>
      <c r="I514" s="166"/>
      <c r="J514" s="108"/>
      <c r="K514" s="108"/>
      <c r="L514" s="138"/>
      <c r="M514" s="138"/>
      <c r="N514" s="131"/>
      <c r="O514" s="131"/>
      <c r="P514" s="131"/>
      <c r="Q514" s="131"/>
      <c r="R514" s="131"/>
      <c r="S514" s="131"/>
      <c r="T514" s="131"/>
      <c r="U514" s="131"/>
    </row>
    <row r="515" spans="1:21" x14ac:dyDescent="0.2">
      <c r="A515" s="114" t="s">
        <v>13</v>
      </c>
      <c r="B515" s="114"/>
      <c r="C515" s="94">
        <f t="shared" si="91"/>
        <v>0</v>
      </c>
      <c r="D515" s="94">
        <f t="shared" si="92"/>
        <v>0</v>
      </c>
      <c r="E515" s="94">
        <f t="shared" si="92"/>
        <v>0</v>
      </c>
      <c r="F515" s="94">
        <f t="shared" si="92"/>
        <v>0</v>
      </c>
      <c r="G515" s="94">
        <f t="shared" si="92"/>
        <v>0</v>
      </c>
      <c r="H515" s="94">
        <f t="shared" si="92"/>
        <v>0</v>
      </c>
      <c r="I515" s="166"/>
      <c r="J515" s="108"/>
      <c r="K515" s="108"/>
      <c r="L515" s="138"/>
      <c r="M515" s="138"/>
      <c r="N515" s="131"/>
      <c r="O515" s="131"/>
      <c r="P515" s="131"/>
      <c r="Q515" s="131"/>
      <c r="R515" s="131"/>
      <c r="S515" s="131"/>
      <c r="T515" s="131"/>
      <c r="U515" s="131"/>
    </row>
    <row r="516" spans="1:21" ht="12" customHeight="1" x14ac:dyDescent="0.2">
      <c r="A516" s="114" t="s">
        <v>602</v>
      </c>
      <c r="B516" s="114"/>
      <c r="C516" s="94">
        <f t="shared" si="91"/>
        <v>0</v>
      </c>
      <c r="D516" s="94">
        <f t="shared" si="92"/>
        <v>0</v>
      </c>
      <c r="E516" s="94">
        <f t="shared" si="92"/>
        <v>0</v>
      </c>
      <c r="F516" s="94">
        <f t="shared" si="92"/>
        <v>0</v>
      </c>
      <c r="G516" s="94">
        <f t="shared" si="92"/>
        <v>0</v>
      </c>
      <c r="H516" s="94">
        <f t="shared" si="92"/>
        <v>0</v>
      </c>
      <c r="I516" s="167"/>
      <c r="J516" s="108"/>
      <c r="K516" s="108"/>
      <c r="L516" s="138"/>
      <c r="M516" s="138"/>
      <c r="N516" s="131"/>
      <c r="O516" s="131"/>
      <c r="P516" s="131"/>
      <c r="Q516" s="131"/>
      <c r="R516" s="131"/>
      <c r="S516" s="131"/>
      <c r="T516" s="131"/>
      <c r="U516" s="131"/>
    </row>
    <row r="517" spans="1:21" ht="39.75" customHeight="1" x14ac:dyDescent="0.2">
      <c r="A517" s="146" t="s">
        <v>687</v>
      </c>
      <c r="B517" s="147"/>
      <c r="C517" s="147"/>
      <c r="D517" s="147"/>
      <c r="E517" s="147"/>
      <c r="F517" s="168"/>
      <c r="G517" s="94"/>
      <c r="H517" s="94"/>
      <c r="I517" s="87"/>
      <c r="J517" s="75"/>
      <c r="K517" s="75"/>
      <c r="L517" s="77"/>
      <c r="M517" s="98" t="s">
        <v>629</v>
      </c>
      <c r="N517" s="78"/>
      <c r="O517" s="78" t="s">
        <v>1</v>
      </c>
      <c r="P517" s="78"/>
      <c r="Q517" s="78"/>
      <c r="R517" s="78"/>
      <c r="S517" s="78"/>
      <c r="T517" s="78"/>
      <c r="U517" s="78"/>
    </row>
    <row r="518" spans="1:21" ht="36.75" customHeight="1" x14ac:dyDescent="0.2">
      <c r="A518" s="27" t="s">
        <v>172</v>
      </c>
      <c r="B518" s="142" t="s">
        <v>122</v>
      </c>
      <c r="C518" s="115"/>
      <c r="D518" s="115"/>
      <c r="E518" s="115"/>
      <c r="F518" s="115"/>
      <c r="G518" s="116"/>
      <c r="H518" s="94"/>
      <c r="I518" s="163" t="s">
        <v>437</v>
      </c>
      <c r="J518" s="108" t="s">
        <v>116</v>
      </c>
      <c r="K518" s="108" t="s">
        <v>545</v>
      </c>
      <c r="L518" s="138" t="s">
        <v>546</v>
      </c>
      <c r="M518" s="138" t="s">
        <v>547</v>
      </c>
      <c r="N518" s="131" t="s">
        <v>266</v>
      </c>
      <c r="O518" s="131"/>
      <c r="P518" s="131"/>
      <c r="Q518" s="131"/>
      <c r="R518" s="131" t="s">
        <v>266</v>
      </c>
      <c r="S518" s="131"/>
      <c r="T518" s="131"/>
      <c r="U518" s="131"/>
    </row>
    <row r="519" spans="1:21" x14ac:dyDescent="0.2">
      <c r="A519" s="114" t="s">
        <v>14</v>
      </c>
      <c r="B519" s="114"/>
      <c r="C519" s="94">
        <f t="shared" ref="C519:C524" si="93">SUM(E519,F519,G519)</f>
        <v>1570.6</v>
      </c>
      <c r="D519" s="94">
        <f>SUM(D520,D521,D522,D523,D524)</f>
        <v>1419.4467999999999</v>
      </c>
      <c r="E519" s="94">
        <f>SUM(E520,E521,E522,E523,E524)</f>
        <v>700</v>
      </c>
      <c r="F519" s="94">
        <f>SUM(F520,F521,F522,F523,F524)</f>
        <v>555</v>
      </c>
      <c r="G519" s="94">
        <f>SUM(G520,G521,G522,G523,G524)</f>
        <v>315.60000000000002</v>
      </c>
      <c r="H519" s="94">
        <f>SUM(H520,H521,H522,H523,H524)</f>
        <v>0</v>
      </c>
      <c r="I519" s="163"/>
      <c r="J519" s="108"/>
      <c r="K519" s="108"/>
      <c r="L519" s="138"/>
      <c r="M519" s="138"/>
      <c r="N519" s="131"/>
      <c r="O519" s="131"/>
      <c r="P519" s="131"/>
      <c r="Q519" s="131"/>
      <c r="R519" s="131"/>
      <c r="S519" s="131"/>
      <c r="T519" s="131"/>
      <c r="U519" s="131"/>
    </row>
    <row r="520" spans="1:21" x14ac:dyDescent="0.2">
      <c r="A520" s="114" t="s">
        <v>4</v>
      </c>
      <c r="B520" s="114"/>
      <c r="C520" s="94">
        <f t="shared" si="93"/>
        <v>200</v>
      </c>
      <c r="D520" s="94">
        <f>SUM(E520,F520,G520,H520,I520)</f>
        <v>200</v>
      </c>
      <c r="E520" s="94">
        <v>200</v>
      </c>
      <c r="F520" s="94">
        <v>0</v>
      </c>
      <c r="G520" s="94">
        <v>0</v>
      </c>
      <c r="H520" s="94">
        <v>0</v>
      </c>
      <c r="I520" s="163"/>
      <c r="J520" s="108"/>
      <c r="K520" s="108"/>
      <c r="L520" s="138"/>
      <c r="M520" s="138"/>
      <c r="N520" s="131"/>
      <c r="O520" s="131"/>
      <c r="P520" s="131"/>
      <c r="Q520" s="131"/>
      <c r="R520" s="131"/>
      <c r="S520" s="131"/>
      <c r="T520" s="131"/>
      <c r="U520" s="131"/>
    </row>
    <row r="521" spans="1:21" x14ac:dyDescent="0.2">
      <c r="A521" s="114" t="s">
        <v>11</v>
      </c>
      <c r="B521" s="114"/>
      <c r="C521" s="94">
        <f t="shared" si="93"/>
        <v>1370.6</v>
      </c>
      <c r="D521" s="94">
        <v>1219.4467999999999</v>
      </c>
      <c r="E521" s="94">
        <v>500</v>
      </c>
      <c r="F521" s="94">
        <v>555</v>
      </c>
      <c r="G521" s="94">
        <v>315.60000000000002</v>
      </c>
      <c r="H521" s="94">
        <v>0</v>
      </c>
      <c r="I521" s="163"/>
      <c r="J521" s="108"/>
      <c r="K521" s="108"/>
      <c r="L521" s="138"/>
      <c r="M521" s="138"/>
      <c r="N521" s="131"/>
      <c r="O521" s="131"/>
      <c r="P521" s="131"/>
      <c r="Q521" s="131"/>
      <c r="R521" s="131"/>
      <c r="S521" s="131"/>
      <c r="T521" s="131"/>
      <c r="U521" s="131"/>
    </row>
    <row r="522" spans="1:21" x14ac:dyDescent="0.2">
      <c r="A522" s="114" t="s">
        <v>12</v>
      </c>
      <c r="B522" s="114"/>
      <c r="C522" s="94">
        <f t="shared" si="93"/>
        <v>0</v>
      </c>
      <c r="D522" s="94">
        <f>SUM(E522,F522,G522,H522,I522)</f>
        <v>0</v>
      </c>
      <c r="E522" s="94">
        <v>0</v>
      </c>
      <c r="F522" s="94">
        <v>0</v>
      </c>
      <c r="G522" s="94">
        <v>0</v>
      </c>
      <c r="H522" s="94">
        <v>0</v>
      </c>
      <c r="I522" s="163"/>
      <c r="J522" s="108"/>
      <c r="K522" s="108"/>
      <c r="L522" s="138"/>
      <c r="M522" s="138"/>
      <c r="N522" s="131"/>
      <c r="O522" s="131"/>
      <c r="P522" s="131"/>
      <c r="Q522" s="131"/>
      <c r="R522" s="131"/>
      <c r="S522" s="131"/>
      <c r="T522" s="131"/>
      <c r="U522" s="131"/>
    </row>
    <row r="523" spans="1:21" x14ac:dyDescent="0.2">
      <c r="A523" s="114" t="s">
        <v>13</v>
      </c>
      <c r="B523" s="114"/>
      <c r="C523" s="94">
        <f t="shared" si="93"/>
        <v>0</v>
      </c>
      <c r="D523" s="94">
        <f>SUM(E523,F523,G523,H523,I523)</f>
        <v>0</v>
      </c>
      <c r="E523" s="94">
        <v>0</v>
      </c>
      <c r="F523" s="94">
        <v>0</v>
      </c>
      <c r="G523" s="94">
        <v>0</v>
      </c>
      <c r="H523" s="94">
        <v>0</v>
      </c>
      <c r="I523" s="163"/>
      <c r="J523" s="108"/>
      <c r="K523" s="108"/>
      <c r="L523" s="138"/>
      <c r="M523" s="138"/>
      <c r="N523" s="131"/>
      <c r="O523" s="131"/>
      <c r="P523" s="131"/>
      <c r="Q523" s="131"/>
      <c r="R523" s="131"/>
      <c r="S523" s="131"/>
      <c r="T523" s="131"/>
      <c r="U523" s="131"/>
    </row>
    <row r="524" spans="1:21" ht="12" customHeight="1" x14ac:dyDescent="0.2">
      <c r="A524" s="114" t="s">
        <v>602</v>
      </c>
      <c r="B524" s="114"/>
      <c r="C524" s="94">
        <f t="shared" si="93"/>
        <v>0</v>
      </c>
      <c r="D524" s="94">
        <f>SUM(E524,F524,G524,H524,I524)</f>
        <v>0</v>
      </c>
      <c r="E524" s="94">
        <v>0</v>
      </c>
      <c r="F524" s="94">
        <v>0</v>
      </c>
      <c r="G524" s="94">
        <v>0</v>
      </c>
      <c r="H524" s="94">
        <v>0</v>
      </c>
      <c r="I524" s="163"/>
      <c r="J524" s="108"/>
      <c r="K524" s="108"/>
      <c r="L524" s="138"/>
      <c r="M524" s="138"/>
      <c r="N524" s="131"/>
      <c r="O524" s="131"/>
      <c r="P524" s="131"/>
      <c r="Q524" s="131"/>
      <c r="R524" s="131"/>
      <c r="S524" s="131"/>
      <c r="T524" s="131"/>
      <c r="U524" s="131"/>
    </row>
    <row r="525" spans="1:21" ht="24" x14ac:dyDescent="0.2">
      <c r="A525" s="91"/>
      <c r="B525" s="51" t="s">
        <v>549</v>
      </c>
      <c r="D525" s="92"/>
      <c r="E525" s="92"/>
      <c r="F525" s="44" t="s">
        <v>548</v>
      </c>
      <c r="G525" s="92"/>
      <c r="H525" s="93"/>
      <c r="I525" s="73"/>
      <c r="J525" s="75"/>
      <c r="K525" s="75"/>
      <c r="L525" s="77"/>
      <c r="M525" s="76"/>
      <c r="N525" s="78"/>
      <c r="O525" s="78"/>
      <c r="P525" s="78"/>
      <c r="Q525" s="78"/>
      <c r="R525" s="78"/>
      <c r="S525" s="78"/>
      <c r="T525" s="78"/>
      <c r="U525" s="78"/>
    </row>
    <row r="526" spans="1:21" ht="38.25" customHeight="1" x14ac:dyDescent="0.2">
      <c r="A526" s="27" t="s">
        <v>173</v>
      </c>
      <c r="B526" s="142" t="s">
        <v>123</v>
      </c>
      <c r="C526" s="115"/>
      <c r="D526" s="115"/>
      <c r="E526" s="115"/>
      <c r="F526" s="115"/>
      <c r="G526" s="116"/>
      <c r="H526" s="94"/>
      <c r="I526" s="163" t="s">
        <v>430</v>
      </c>
      <c r="J526" s="108" t="s">
        <v>111</v>
      </c>
      <c r="K526" s="108" t="s">
        <v>666</v>
      </c>
      <c r="L526" s="138" t="s">
        <v>463</v>
      </c>
      <c r="M526" s="138" t="s">
        <v>459</v>
      </c>
      <c r="N526" s="131" t="s">
        <v>266</v>
      </c>
      <c r="O526" s="131"/>
      <c r="P526" s="131"/>
      <c r="Q526" s="131"/>
      <c r="R526" s="131" t="s">
        <v>266</v>
      </c>
      <c r="S526" s="131"/>
      <c r="T526" s="131"/>
      <c r="U526" s="131"/>
    </row>
    <row r="527" spans="1:21" x14ac:dyDescent="0.2">
      <c r="A527" s="114" t="s">
        <v>14</v>
      </c>
      <c r="B527" s="114"/>
      <c r="C527" s="94">
        <f t="shared" ref="C527:C532" si="94">SUM(E527,F527,G527)</f>
        <v>330</v>
      </c>
      <c r="D527" s="94">
        <f>SUM(D528,D529,D530,D531,D532)</f>
        <v>110</v>
      </c>
      <c r="E527" s="94">
        <f>SUM(E528,E529,E530,E531,E532)</f>
        <v>110</v>
      </c>
      <c r="F527" s="94">
        <f>SUM(F528,F529,F530,F531,F532)</f>
        <v>120</v>
      </c>
      <c r="G527" s="94">
        <f>SUM(G528,G529,G530,G531,G532)</f>
        <v>100</v>
      </c>
      <c r="H527" s="94">
        <f>SUM(H528,H529,H530,H531,H532)</f>
        <v>0</v>
      </c>
      <c r="I527" s="163"/>
      <c r="J527" s="108"/>
      <c r="K527" s="108"/>
      <c r="L527" s="138"/>
      <c r="M527" s="138"/>
      <c r="N527" s="131"/>
      <c r="O527" s="131"/>
      <c r="P527" s="131"/>
      <c r="Q527" s="131"/>
      <c r="R527" s="131"/>
      <c r="S527" s="131"/>
      <c r="T527" s="131"/>
      <c r="U527" s="131"/>
    </row>
    <row r="528" spans="1:21" x14ac:dyDescent="0.2">
      <c r="A528" s="114" t="s">
        <v>4</v>
      </c>
      <c r="B528" s="114"/>
      <c r="C528" s="94">
        <f t="shared" si="94"/>
        <v>0</v>
      </c>
      <c r="D528" s="94">
        <f>SUM(E528,F528,G528,H528,I528)</f>
        <v>0</v>
      </c>
      <c r="E528" s="94">
        <f>SUM(F528,G528,H528,I528,J528)</f>
        <v>0</v>
      </c>
      <c r="F528" s="94">
        <f>SUM(G528,H528,I528,J528,K528)</f>
        <v>0</v>
      </c>
      <c r="G528" s="94">
        <f>SUM(H528,I528,J528,K528,L528)</f>
        <v>0</v>
      </c>
      <c r="H528" s="94">
        <f>SUM(I528,J528,K528,L528,M528)</f>
        <v>0</v>
      </c>
      <c r="I528" s="163"/>
      <c r="J528" s="108"/>
      <c r="K528" s="108"/>
      <c r="L528" s="138"/>
      <c r="M528" s="138"/>
      <c r="N528" s="131"/>
      <c r="O528" s="131"/>
      <c r="P528" s="131"/>
      <c r="Q528" s="131"/>
      <c r="R528" s="131"/>
      <c r="S528" s="131"/>
      <c r="T528" s="131"/>
      <c r="U528" s="131"/>
    </row>
    <row r="529" spans="1:21" x14ac:dyDescent="0.2">
      <c r="A529" s="114" t="s">
        <v>11</v>
      </c>
      <c r="B529" s="114"/>
      <c r="C529" s="94">
        <f t="shared" si="94"/>
        <v>330</v>
      </c>
      <c r="D529" s="94">
        <v>110</v>
      </c>
      <c r="E529" s="94">
        <v>110</v>
      </c>
      <c r="F529" s="94">
        <v>120</v>
      </c>
      <c r="G529" s="94">
        <v>100</v>
      </c>
      <c r="H529" s="94">
        <v>0</v>
      </c>
      <c r="I529" s="163"/>
      <c r="J529" s="108"/>
      <c r="K529" s="108"/>
      <c r="L529" s="138"/>
      <c r="M529" s="138"/>
      <c r="N529" s="131"/>
      <c r="O529" s="131"/>
      <c r="P529" s="131"/>
      <c r="Q529" s="131"/>
      <c r="R529" s="131"/>
      <c r="S529" s="131"/>
      <c r="T529" s="131"/>
      <c r="U529" s="131"/>
    </row>
    <row r="530" spans="1:21" x14ac:dyDescent="0.2">
      <c r="A530" s="114" t="s">
        <v>12</v>
      </c>
      <c r="B530" s="114"/>
      <c r="C530" s="94">
        <f t="shared" si="94"/>
        <v>0</v>
      </c>
      <c r="D530" s="94">
        <f t="shared" ref="D530:H532" si="95">SUM(E530,F530,G530,H530,I530)</f>
        <v>0</v>
      </c>
      <c r="E530" s="94">
        <f t="shared" si="95"/>
        <v>0</v>
      </c>
      <c r="F530" s="94">
        <f t="shared" si="95"/>
        <v>0</v>
      </c>
      <c r="G530" s="94">
        <f t="shared" si="95"/>
        <v>0</v>
      </c>
      <c r="H530" s="94">
        <f t="shared" si="95"/>
        <v>0</v>
      </c>
      <c r="I530" s="163"/>
      <c r="J530" s="108"/>
      <c r="K530" s="108"/>
      <c r="L530" s="138"/>
      <c r="M530" s="138"/>
      <c r="N530" s="131"/>
      <c r="O530" s="131"/>
      <c r="P530" s="131"/>
      <c r="Q530" s="131"/>
      <c r="R530" s="131"/>
      <c r="S530" s="131"/>
      <c r="T530" s="131"/>
      <c r="U530" s="131"/>
    </row>
    <row r="531" spans="1:21" x14ac:dyDescent="0.2">
      <c r="A531" s="114" t="s">
        <v>13</v>
      </c>
      <c r="B531" s="114"/>
      <c r="C531" s="94">
        <f t="shared" si="94"/>
        <v>0</v>
      </c>
      <c r="D531" s="94">
        <f t="shared" si="95"/>
        <v>0</v>
      </c>
      <c r="E531" s="94">
        <f t="shared" si="95"/>
        <v>0</v>
      </c>
      <c r="F531" s="94">
        <f t="shared" si="95"/>
        <v>0</v>
      </c>
      <c r="G531" s="94">
        <f t="shared" si="95"/>
        <v>0</v>
      </c>
      <c r="H531" s="94">
        <f t="shared" si="95"/>
        <v>0</v>
      </c>
      <c r="I531" s="163"/>
      <c r="J531" s="108"/>
      <c r="K531" s="108"/>
      <c r="L531" s="138"/>
      <c r="M531" s="138"/>
      <c r="N531" s="131"/>
      <c r="O531" s="131"/>
      <c r="P531" s="131"/>
      <c r="Q531" s="131"/>
      <c r="R531" s="131"/>
      <c r="S531" s="131"/>
      <c r="T531" s="131"/>
      <c r="U531" s="131"/>
    </row>
    <row r="532" spans="1:21" ht="12" customHeight="1" x14ac:dyDescent="0.2">
      <c r="A532" s="114" t="s">
        <v>602</v>
      </c>
      <c r="B532" s="114"/>
      <c r="C532" s="94">
        <f t="shared" si="94"/>
        <v>0</v>
      </c>
      <c r="D532" s="94">
        <f t="shared" si="95"/>
        <v>0</v>
      </c>
      <c r="E532" s="94">
        <f t="shared" si="95"/>
        <v>0</v>
      </c>
      <c r="F532" s="94">
        <f t="shared" si="95"/>
        <v>0</v>
      </c>
      <c r="G532" s="94">
        <f t="shared" si="95"/>
        <v>0</v>
      </c>
      <c r="H532" s="94">
        <f t="shared" si="95"/>
        <v>0</v>
      </c>
      <c r="I532" s="163"/>
      <c r="J532" s="108"/>
      <c r="K532" s="108"/>
      <c r="L532" s="138"/>
      <c r="M532" s="138"/>
      <c r="N532" s="131"/>
      <c r="O532" s="131"/>
      <c r="P532" s="131"/>
      <c r="Q532" s="131"/>
      <c r="R532" s="131"/>
      <c r="S532" s="131"/>
      <c r="T532" s="131"/>
      <c r="U532" s="131"/>
    </row>
    <row r="533" spans="1:21" ht="24" x14ac:dyDescent="0.2">
      <c r="A533" s="91"/>
      <c r="B533" s="51" t="s">
        <v>550</v>
      </c>
      <c r="D533" s="92"/>
      <c r="E533" s="92"/>
      <c r="F533" s="44" t="s">
        <v>551</v>
      </c>
      <c r="G533" s="92"/>
      <c r="H533" s="93"/>
      <c r="I533" s="73"/>
      <c r="J533" s="75"/>
      <c r="K533" s="75"/>
      <c r="L533" s="77"/>
      <c r="M533" s="76"/>
      <c r="N533" s="78"/>
      <c r="O533" s="78"/>
      <c r="P533" s="78"/>
      <c r="Q533" s="78"/>
      <c r="R533" s="78"/>
      <c r="S533" s="78"/>
      <c r="T533" s="78"/>
      <c r="U533" s="78"/>
    </row>
    <row r="534" spans="1:21" ht="36" customHeight="1" x14ac:dyDescent="0.2">
      <c r="A534" s="27" t="s">
        <v>174</v>
      </c>
      <c r="B534" s="142" t="s">
        <v>124</v>
      </c>
      <c r="C534" s="115"/>
      <c r="D534" s="115"/>
      <c r="E534" s="115"/>
      <c r="F534" s="115"/>
      <c r="G534" s="116"/>
      <c r="H534" s="94"/>
      <c r="I534" s="163" t="s">
        <v>436</v>
      </c>
      <c r="J534" s="108" t="s">
        <v>116</v>
      </c>
      <c r="K534" s="108" t="s">
        <v>94</v>
      </c>
      <c r="L534" s="138" t="s">
        <v>94</v>
      </c>
      <c r="M534" s="110" t="s">
        <v>94</v>
      </c>
      <c r="N534" s="131"/>
      <c r="O534" s="131"/>
      <c r="P534" s="131"/>
      <c r="Q534" s="131"/>
      <c r="R534" s="131"/>
      <c r="S534" s="131"/>
      <c r="T534" s="131"/>
      <c r="U534" s="131"/>
    </row>
    <row r="535" spans="1:21" x14ac:dyDescent="0.2">
      <c r="A535" s="114" t="s">
        <v>14</v>
      </c>
      <c r="B535" s="114"/>
      <c r="C535" s="94">
        <f t="shared" ref="C535:C540" si="96">SUM(E535,F535,G535)</f>
        <v>30</v>
      </c>
      <c r="D535" s="94">
        <f>SUM(D536,D537,D538,D539,D540)</f>
        <v>0</v>
      </c>
      <c r="E535" s="94">
        <f>SUM(E536,E537,E538,E539,E540)</f>
        <v>30</v>
      </c>
      <c r="F535" s="94">
        <f>SUM(F536,F537,F538,F539,F540)</f>
        <v>0</v>
      </c>
      <c r="G535" s="94">
        <f>SUM(G536,G537,G538,G539,G540)</f>
        <v>0</v>
      </c>
      <c r="H535" s="94">
        <f>SUM(H536,H537,H538,H539,H540)</f>
        <v>0</v>
      </c>
      <c r="I535" s="163"/>
      <c r="J535" s="108"/>
      <c r="K535" s="108"/>
      <c r="L535" s="138"/>
      <c r="M535" s="110"/>
      <c r="N535" s="131"/>
      <c r="O535" s="131"/>
      <c r="P535" s="131"/>
      <c r="Q535" s="131"/>
      <c r="R535" s="131"/>
      <c r="S535" s="131"/>
      <c r="T535" s="131"/>
      <c r="U535" s="131"/>
    </row>
    <row r="536" spans="1:21" x14ac:dyDescent="0.2">
      <c r="A536" s="114" t="s">
        <v>4</v>
      </c>
      <c r="B536" s="114"/>
      <c r="C536" s="94">
        <f t="shared" si="96"/>
        <v>0</v>
      </c>
      <c r="D536" s="94">
        <f>SUM(E536,F536,G536,H536,I536)</f>
        <v>0</v>
      </c>
      <c r="E536" s="94">
        <f>SUM(F536,G536,H536,I536,J536)</f>
        <v>0</v>
      </c>
      <c r="F536" s="94">
        <f>SUM(G536,H536,I536,J536,K536)</f>
        <v>0</v>
      </c>
      <c r="G536" s="94">
        <f>SUM(H536,I536,J536,K536,L536)</f>
        <v>0</v>
      </c>
      <c r="H536" s="94">
        <f>SUM(I536,J536,K536,L536,M536)</f>
        <v>0</v>
      </c>
      <c r="I536" s="163"/>
      <c r="J536" s="108"/>
      <c r="K536" s="108"/>
      <c r="L536" s="138"/>
      <c r="M536" s="110"/>
      <c r="N536" s="131"/>
      <c r="O536" s="131"/>
      <c r="P536" s="131"/>
      <c r="Q536" s="131"/>
      <c r="R536" s="131"/>
      <c r="S536" s="131"/>
      <c r="T536" s="131"/>
      <c r="U536" s="131"/>
    </row>
    <row r="537" spans="1:21" x14ac:dyDescent="0.2">
      <c r="A537" s="114" t="s">
        <v>11</v>
      </c>
      <c r="B537" s="114"/>
      <c r="C537" s="94">
        <f t="shared" si="96"/>
        <v>30</v>
      </c>
      <c r="D537" s="94">
        <v>0</v>
      </c>
      <c r="E537" s="94">
        <v>30</v>
      </c>
      <c r="F537" s="94">
        <v>0</v>
      </c>
      <c r="G537" s="94">
        <v>0</v>
      </c>
      <c r="H537" s="94">
        <v>0</v>
      </c>
      <c r="I537" s="163"/>
      <c r="J537" s="108"/>
      <c r="K537" s="108"/>
      <c r="L537" s="138"/>
      <c r="M537" s="110"/>
      <c r="N537" s="131"/>
      <c r="O537" s="131"/>
      <c r="P537" s="131"/>
      <c r="Q537" s="131"/>
      <c r="R537" s="131"/>
      <c r="S537" s="131"/>
      <c r="T537" s="131"/>
      <c r="U537" s="131"/>
    </row>
    <row r="538" spans="1:21" x14ac:dyDescent="0.2">
      <c r="A538" s="114" t="s">
        <v>12</v>
      </c>
      <c r="B538" s="114"/>
      <c r="C538" s="94">
        <f t="shared" si="96"/>
        <v>0</v>
      </c>
      <c r="D538" s="94">
        <f t="shared" ref="D538:H540" si="97">SUM(E538,F538,G538,H538,I538)</f>
        <v>0</v>
      </c>
      <c r="E538" s="94">
        <f t="shared" si="97"/>
        <v>0</v>
      </c>
      <c r="F538" s="94">
        <f t="shared" si="97"/>
        <v>0</v>
      </c>
      <c r="G538" s="94">
        <f t="shared" si="97"/>
        <v>0</v>
      </c>
      <c r="H538" s="94">
        <f t="shared" si="97"/>
        <v>0</v>
      </c>
      <c r="I538" s="163"/>
      <c r="J538" s="108"/>
      <c r="K538" s="108"/>
      <c r="L538" s="138"/>
      <c r="M538" s="110"/>
      <c r="N538" s="131"/>
      <c r="O538" s="131"/>
      <c r="P538" s="131"/>
      <c r="Q538" s="131"/>
      <c r="R538" s="131"/>
      <c r="S538" s="131"/>
      <c r="T538" s="131"/>
      <c r="U538" s="131"/>
    </row>
    <row r="539" spans="1:21" x14ac:dyDescent="0.2">
      <c r="A539" s="114" t="s">
        <v>13</v>
      </c>
      <c r="B539" s="114"/>
      <c r="C539" s="94">
        <f t="shared" si="96"/>
        <v>0</v>
      </c>
      <c r="D539" s="94">
        <f t="shared" si="97"/>
        <v>0</v>
      </c>
      <c r="E539" s="94">
        <f t="shared" si="97"/>
        <v>0</v>
      </c>
      <c r="F539" s="94">
        <f t="shared" si="97"/>
        <v>0</v>
      </c>
      <c r="G539" s="94">
        <f t="shared" si="97"/>
        <v>0</v>
      </c>
      <c r="H539" s="94">
        <f t="shared" si="97"/>
        <v>0</v>
      </c>
      <c r="I539" s="163"/>
      <c r="J539" s="108"/>
      <c r="K539" s="108"/>
      <c r="L539" s="138"/>
      <c r="M539" s="110"/>
      <c r="N539" s="131"/>
      <c r="O539" s="131"/>
      <c r="P539" s="131"/>
      <c r="Q539" s="131"/>
      <c r="R539" s="131"/>
      <c r="S539" s="131"/>
      <c r="T539" s="131"/>
      <c r="U539" s="131"/>
    </row>
    <row r="540" spans="1:21" ht="12" customHeight="1" x14ac:dyDescent="0.2">
      <c r="A540" s="114" t="s">
        <v>602</v>
      </c>
      <c r="B540" s="114"/>
      <c r="C540" s="94">
        <f t="shared" si="96"/>
        <v>0</v>
      </c>
      <c r="D540" s="94">
        <f t="shared" si="97"/>
        <v>0</v>
      </c>
      <c r="E540" s="94">
        <f t="shared" si="97"/>
        <v>0</v>
      </c>
      <c r="F540" s="94">
        <f t="shared" si="97"/>
        <v>0</v>
      </c>
      <c r="G540" s="94">
        <f t="shared" si="97"/>
        <v>0</v>
      </c>
      <c r="H540" s="94">
        <f t="shared" si="97"/>
        <v>0</v>
      </c>
      <c r="I540" s="163"/>
      <c r="J540" s="108"/>
      <c r="K540" s="108"/>
      <c r="L540" s="138"/>
      <c r="M540" s="110"/>
      <c r="N540" s="131"/>
      <c r="O540" s="131"/>
      <c r="P540" s="131"/>
      <c r="Q540" s="131"/>
      <c r="R540" s="131"/>
      <c r="S540" s="131"/>
      <c r="T540" s="131"/>
      <c r="U540" s="131"/>
    </row>
    <row r="541" spans="1:21" ht="27" customHeight="1" x14ac:dyDescent="0.2">
      <c r="A541" s="28" t="s">
        <v>417</v>
      </c>
      <c r="B541" s="142" t="s">
        <v>125</v>
      </c>
      <c r="C541" s="115"/>
      <c r="D541" s="115"/>
      <c r="E541" s="115"/>
      <c r="F541" s="115"/>
      <c r="G541" s="116"/>
      <c r="H541" s="94"/>
      <c r="I541" s="163">
        <v>8.13070918209996E+16</v>
      </c>
      <c r="J541" s="108" t="s">
        <v>99</v>
      </c>
      <c r="K541" s="108" t="s">
        <v>552</v>
      </c>
      <c r="L541" s="138" t="s">
        <v>553</v>
      </c>
      <c r="M541" s="138" t="s">
        <v>554</v>
      </c>
      <c r="N541" s="131"/>
      <c r="O541" s="131"/>
      <c r="P541" s="131"/>
      <c r="Q541" s="131" t="s">
        <v>266</v>
      </c>
      <c r="R541" s="131"/>
      <c r="S541" s="131"/>
      <c r="T541" s="131"/>
      <c r="U541" s="131" t="s">
        <v>266</v>
      </c>
    </row>
    <row r="542" spans="1:21" x14ac:dyDescent="0.2">
      <c r="A542" s="114" t="s">
        <v>14</v>
      </c>
      <c r="B542" s="114"/>
      <c r="C542" s="94">
        <f t="shared" ref="C542:C547" si="98">SUM(E542,F542,G542)</f>
        <v>105</v>
      </c>
      <c r="D542" s="94">
        <f>SUM(D543,D544,D545,D546,D547)</f>
        <v>80</v>
      </c>
      <c r="E542" s="94">
        <f>SUM(E543,E544,E545,E546,E547)</f>
        <v>55</v>
      </c>
      <c r="F542" s="94">
        <f>SUM(F543,F544,F545,F546,F547)</f>
        <v>25</v>
      </c>
      <c r="G542" s="94">
        <f>SUM(G543,G544,G545,G546,G547)</f>
        <v>25</v>
      </c>
      <c r="H542" s="94">
        <f>SUM(H543,H544,H545,H546,H547)</f>
        <v>0</v>
      </c>
      <c r="I542" s="163"/>
      <c r="J542" s="108"/>
      <c r="K542" s="108"/>
      <c r="L542" s="138"/>
      <c r="M542" s="138"/>
      <c r="N542" s="131"/>
      <c r="O542" s="131"/>
      <c r="P542" s="131"/>
      <c r="Q542" s="131"/>
      <c r="R542" s="131"/>
      <c r="S542" s="131"/>
      <c r="T542" s="131"/>
      <c r="U542" s="131"/>
    </row>
    <row r="543" spans="1:21" x14ac:dyDescent="0.2">
      <c r="A543" s="114" t="s">
        <v>4</v>
      </c>
      <c r="B543" s="114"/>
      <c r="C543" s="94">
        <f t="shared" si="98"/>
        <v>30</v>
      </c>
      <c r="D543" s="94">
        <v>50</v>
      </c>
      <c r="E543" s="94">
        <v>30</v>
      </c>
      <c r="F543" s="94">
        <f>SUM(G543,H543,I543,J543,K543)</f>
        <v>0</v>
      </c>
      <c r="G543" s="94">
        <f>SUM(H543,I543,J543,K543,L543)</f>
        <v>0</v>
      </c>
      <c r="H543" s="94">
        <f>SUM(I543,J543,K543,L543,M543)</f>
        <v>0</v>
      </c>
      <c r="I543" s="163"/>
      <c r="J543" s="108"/>
      <c r="K543" s="108"/>
      <c r="L543" s="138"/>
      <c r="M543" s="138"/>
      <c r="N543" s="131"/>
      <c r="O543" s="131"/>
      <c r="P543" s="131"/>
      <c r="Q543" s="131"/>
      <c r="R543" s="131"/>
      <c r="S543" s="131"/>
      <c r="T543" s="131"/>
      <c r="U543" s="131"/>
    </row>
    <row r="544" spans="1:21" x14ac:dyDescent="0.2">
      <c r="A544" s="114" t="s">
        <v>11</v>
      </c>
      <c r="B544" s="114"/>
      <c r="C544" s="94">
        <f t="shared" si="98"/>
        <v>75</v>
      </c>
      <c r="D544" s="94">
        <v>30</v>
      </c>
      <c r="E544" s="94">
        <v>25</v>
      </c>
      <c r="F544" s="94">
        <v>25</v>
      </c>
      <c r="G544" s="94">
        <v>25</v>
      </c>
      <c r="H544" s="94">
        <v>0</v>
      </c>
      <c r="I544" s="163"/>
      <c r="J544" s="108"/>
      <c r="K544" s="108"/>
      <c r="L544" s="138"/>
      <c r="M544" s="138"/>
      <c r="N544" s="131"/>
      <c r="O544" s="131"/>
      <c r="P544" s="131"/>
      <c r="Q544" s="131"/>
      <c r="R544" s="131"/>
      <c r="S544" s="131"/>
      <c r="T544" s="131"/>
      <c r="U544" s="131"/>
    </row>
    <row r="545" spans="1:21" x14ac:dyDescent="0.2">
      <c r="A545" s="114" t="s">
        <v>12</v>
      </c>
      <c r="B545" s="114"/>
      <c r="C545" s="94">
        <f t="shared" si="98"/>
        <v>0</v>
      </c>
      <c r="D545" s="94">
        <f t="shared" ref="D545:H547" si="99">SUM(E545,F545,G545,H545,I545)</f>
        <v>0</v>
      </c>
      <c r="E545" s="94">
        <f t="shared" si="99"/>
        <v>0</v>
      </c>
      <c r="F545" s="94">
        <f t="shared" si="99"/>
        <v>0</v>
      </c>
      <c r="G545" s="94">
        <f t="shared" si="99"/>
        <v>0</v>
      </c>
      <c r="H545" s="94">
        <f t="shared" si="99"/>
        <v>0</v>
      </c>
      <c r="I545" s="163"/>
      <c r="J545" s="108"/>
      <c r="K545" s="108"/>
      <c r="L545" s="138"/>
      <c r="M545" s="138"/>
      <c r="N545" s="131"/>
      <c r="O545" s="131"/>
      <c r="P545" s="131"/>
      <c r="Q545" s="131"/>
      <c r="R545" s="131"/>
      <c r="S545" s="131"/>
      <c r="T545" s="131"/>
      <c r="U545" s="131"/>
    </row>
    <row r="546" spans="1:21" x14ac:dyDescent="0.2">
      <c r="A546" s="114" t="s">
        <v>13</v>
      </c>
      <c r="B546" s="114"/>
      <c r="C546" s="94">
        <f t="shared" si="98"/>
        <v>0</v>
      </c>
      <c r="D546" s="94">
        <f t="shared" si="99"/>
        <v>0</v>
      </c>
      <c r="E546" s="94">
        <f t="shared" si="99"/>
        <v>0</v>
      </c>
      <c r="F546" s="94">
        <f t="shared" si="99"/>
        <v>0</v>
      </c>
      <c r="G546" s="94">
        <f t="shared" si="99"/>
        <v>0</v>
      </c>
      <c r="H546" s="94">
        <f t="shared" si="99"/>
        <v>0</v>
      </c>
      <c r="I546" s="163"/>
      <c r="J546" s="108"/>
      <c r="K546" s="108"/>
      <c r="L546" s="138"/>
      <c r="M546" s="138"/>
      <c r="N546" s="131"/>
      <c r="O546" s="131"/>
      <c r="P546" s="131"/>
      <c r="Q546" s="131"/>
      <c r="R546" s="131"/>
      <c r="S546" s="131"/>
      <c r="T546" s="131"/>
      <c r="U546" s="131"/>
    </row>
    <row r="547" spans="1:21" ht="12" customHeight="1" x14ac:dyDescent="0.2">
      <c r="A547" s="114" t="s">
        <v>602</v>
      </c>
      <c r="B547" s="114"/>
      <c r="C547" s="94">
        <f t="shared" si="98"/>
        <v>0</v>
      </c>
      <c r="D547" s="94">
        <f t="shared" si="99"/>
        <v>0</v>
      </c>
      <c r="E547" s="94">
        <f t="shared" si="99"/>
        <v>0</v>
      </c>
      <c r="F547" s="94">
        <f t="shared" si="99"/>
        <v>0</v>
      </c>
      <c r="G547" s="94">
        <f t="shared" si="99"/>
        <v>0</v>
      </c>
      <c r="H547" s="94">
        <f t="shared" si="99"/>
        <v>0</v>
      </c>
      <c r="I547" s="163"/>
      <c r="J547" s="108"/>
      <c r="K547" s="108"/>
      <c r="L547" s="138"/>
      <c r="M547" s="138"/>
      <c r="N547" s="131"/>
      <c r="O547" s="131"/>
      <c r="P547" s="131"/>
      <c r="Q547" s="131"/>
      <c r="R547" s="131"/>
      <c r="S547" s="131"/>
      <c r="T547" s="131"/>
      <c r="U547" s="131"/>
    </row>
    <row r="548" spans="1:21" ht="24" x14ac:dyDescent="0.2">
      <c r="A548" s="91"/>
      <c r="B548" s="51" t="s">
        <v>556</v>
      </c>
      <c r="D548" s="92"/>
      <c r="E548" s="92"/>
      <c r="F548" s="44" t="s">
        <v>555</v>
      </c>
      <c r="G548" s="92"/>
      <c r="H548" s="93"/>
      <c r="I548" s="73"/>
      <c r="J548" s="75"/>
      <c r="K548" s="75"/>
      <c r="L548" s="77"/>
      <c r="M548" s="76"/>
      <c r="N548" s="78"/>
      <c r="O548" s="78"/>
      <c r="P548" s="78"/>
      <c r="Q548" s="78"/>
      <c r="R548" s="78"/>
      <c r="S548" s="78"/>
      <c r="T548" s="78"/>
      <c r="U548" s="78"/>
    </row>
    <row r="549" spans="1:21" ht="38.25" customHeight="1" x14ac:dyDescent="0.2">
      <c r="A549" s="27" t="s">
        <v>175</v>
      </c>
      <c r="B549" s="142" t="s">
        <v>126</v>
      </c>
      <c r="C549" s="115"/>
      <c r="D549" s="115"/>
      <c r="E549" s="115"/>
      <c r="F549" s="115"/>
      <c r="G549" s="116"/>
      <c r="H549" s="94"/>
      <c r="I549" s="163" t="s">
        <v>434</v>
      </c>
      <c r="J549" s="108" t="s">
        <v>116</v>
      </c>
      <c r="K549" s="108" t="s">
        <v>94</v>
      </c>
      <c r="L549" s="138" t="s">
        <v>94</v>
      </c>
      <c r="M549" s="110" t="s">
        <v>94</v>
      </c>
      <c r="N549" s="131"/>
      <c r="O549" s="131"/>
      <c r="P549" s="131"/>
      <c r="Q549" s="131"/>
      <c r="R549" s="131"/>
      <c r="S549" s="131"/>
      <c r="T549" s="131"/>
      <c r="U549" s="131"/>
    </row>
    <row r="550" spans="1:21" x14ac:dyDescent="0.2">
      <c r="A550" s="114" t="s">
        <v>14</v>
      </c>
      <c r="B550" s="114"/>
      <c r="C550" s="94">
        <f t="shared" ref="C550:C555" si="100">SUM(E550,F550,G550)</f>
        <v>50</v>
      </c>
      <c r="D550" s="94">
        <f>SUM(D551,D552,D553,D554,D555)</f>
        <v>0</v>
      </c>
      <c r="E550" s="94">
        <f>SUM(E551,E552,E553,E554,E555)</f>
        <v>50</v>
      </c>
      <c r="F550" s="94">
        <f>SUM(F551,F552,F553,F554,F555)</f>
        <v>0</v>
      </c>
      <c r="G550" s="94">
        <f>SUM(G551,G552,G553,G554,G555)</f>
        <v>0</v>
      </c>
      <c r="H550" s="94">
        <f>SUM(H551,H552,H553,H554,H555)</f>
        <v>0</v>
      </c>
      <c r="I550" s="163"/>
      <c r="J550" s="108"/>
      <c r="K550" s="108"/>
      <c r="L550" s="138"/>
      <c r="M550" s="110"/>
      <c r="N550" s="131"/>
      <c r="O550" s="131"/>
      <c r="P550" s="131"/>
      <c r="Q550" s="131"/>
      <c r="R550" s="131"/>
      <c r="S550" s="131"/>
      <c r="T550" s="131"/>
      <c r="U550" s="131"/>
    </row>
    <row r="551" spans="1:21" x14ac:dyDescent="0.2">
      <c r="A551" s="114" t="s">
        <v>4</v>
      </c>
      <c r="B551" s="114"/>
      <c r="C551" s="94">
        <f t="shared" si="100"/>
        <v>0</v>
      </c>
      <c r="D551" s="94">
        <f>SUM(E551,F551,G551,H551,I551)</f>
        <v>0</v>
      </c>
      <c r="E551" s="94">
        <f>SUM(F551,G551,H551,I551,J551)</f>
        <v>0</v>
      </c>
      <c r="F551" s="94">
        <f>SUM(G551,H551,I551,J551,K551)</f>
        <v>0</v>
      </c>
      <c r="G551" s="94">
        <f>SUM(H551,I551,J551,K551,L551)</f>
        <v>0</v>
      </c>
      <c r="H551" s="94">
        <f>SUM(I551,J551,K551,L551,M551)</f>
        <v>0</v>
      </c>
      <c r="I551" s="163"/>
      <c r="J551" s="108"/>
      <c r="K551" s="108"/>
      <c r="L551" s="138"/>
      <c r="M551" s="110"/>
      <c r="N551" s="131"/>
      <c r="O551" s="131"/>
      <c r="P551" s="131"/>
      <c r="Q551" s="131"/>
      <c r="R551" s="131"/>
      <c r="S551" s="131"/>
      <c r="T551" s="131"/>
      <c r="U551" s="131"/>
    </row>
    <row r="552" spans="1:21" x14ac:dyDescent="0.2">
      <c r="A552" s="114" t="s">
        <v>11</v>
      </c>
      <c r="B552" s="114"/>
      <c r="C552" s="94">
        <f t="shared" si="100"/>
        <v>50</v>
      </c>
      <c r="D552" s="94">
        <v>0</v>
      </c>
      <c r="E552" s="94">
        <v>50</v>
      </c>
      <c r="F552" s="94">
        <v>0</v>
      </c>
      <c r="G552" s="94">
        <v>0</v>
      </c>
      <c r="H552" s="94">
        <v>0</v>
      </c>
      <c r="I552" s="163"/>
      <c r="J552" s="108"/>
      <c r="K552" s="108"/>
      <c r="L552" s="138"/>
      <c r="M552" s="110"/>
      <c r="N552" s="131"/>
      <c r="O552" s="131"/>
      <c r="P552" s="131"/>
      <c r="Q552" s="131"/>
      <c r="R552" s="131"/>
      <c r="S552" s="131"/>
      <c r="T552" s="131"/>
      <c r="U552" s="131"/>
    </row>
    <row r="553" spans="1:21" x14ac:dyDescent="0.2">
      <c r="A553" s="114" t="s">
        <v>12</v>
      </c>
      <c r="B553" s="114"/>
      <c r="C553" s="94">
        <f t="shared" si="100"/>
        <v>0</v>
      </c>
      <c r="D553" s="94">
        <f t="shared" ref="D553:H555" si="101">SUM(E553,F553,G553,H553,I553)</f>
        <v>0</v>
      </c>
      <c r="E553" s="94">
        <f t="shared" si="101"/>
        <v>0</v>
      </c>
      <c r="F553" s="94">
        <f t="shared" si="101"/>
        <v>0</v>
      </c>
      <c r="G553" s="94">
        <f t="shared" si="101"/>
        <v>0</v>
      </c>
      <c r="H553" s="94">
        <f t="shared" si="101"/>
        <v>0</v>
      </c>
      <c r="I553" s="163"/>
      <c r="J553" s="108"/>
      <c r="K553" s="108"/>
      <c r="L553" s="138"/>
      <c r="M553" s="110"/>
      <c r="N553" s="131"/>
      <c r="O553" s="131"/>
      <c r="P553" s="131"/>
      <c r="Q553" s="131"/>
      <c r="R553" s="131"/>
      <c r="S553" s="131"/>
      <c r="T553" s="131"/>
      <c r="U553" s="131"/>
    </row>
    <row r="554" spans="1:21" x14ac:dyDescent="0.2">
      <c r="A554" s="114" t="s">
        <v>13</v>
      </c>
      <c r="B554" s="114"/>
      <c r="C554" s="94">
        <f t="shared" si="100"/>
        <v>0</v>
      </c>
      <c r="D554" s="94">
        <f t="shared" si="101"/>
        <v>0</v>
      </c>
      <c r="E554" s="94">
        <f t="shared" si="101"/>
        <v>0</v>
      </c>
      <c r="F554" s="94">
        <f t="shared" si="101"/>
        <v>0</v>
      </c>
      <c r="G554" s="94">
        <f t="shared" si="101"/>
        <v>0</v>
      </c>
      <c r="H554" s="94">
        <f t="shared" si="101"/>
        <v>0</v>
      </c>
      <c r="I554" s="163"/>
      <c r="J554" s="108"/>
      <c r="K554" s="108"/>
      <c r="L554" s="138"/>
      <c r="M554" s="110"/>
      <c r="N554" s="131"/>
      <c r="O554" s="131"/>
      <c r="P554" s="131"/>
      <c r="Q554" s="131"/>
      <c r="R554" s="131"/>
      <c r="S554" s="131"/>
      <c r="T554" s="131"/>
      <c r="U554" s="131"/>
    </row>
    <row r="555" spans="1:21" ht="12" customHeight="1" x14ac:dyDescent="0.2">
      <c r="A555" s="114" t="s">
        <v>602</v>
      </c>
      <c r="B555" s="114"/>
      <c r="C555" s="94">
        <f t="shared" si="100"/>
        <v>0</v>
      </c>
      <c r="D555" s="94">
        <f t="shared" si="101"/>
        <v>0</v>
      </c>
      <c r="E555" s="94">
        <f t="shared" si="101"/>
        <v>0</v>
      </c>
      <c r="F555" s="94">
        <f t="shared" si="101"/>
        <v>0</v>
      </c>
      <c r="G555" s="94">
        <f t="shared" si="101"/>
        <v>0</v>
      </c>
      <c r="H555" s="94">
        <f t="shared" si="101"/>
        <v>0</v>
      </c>
      <c r="I555" s="163"/>
      <c r="J555" s="108"/>
      <c r="K555" s="108"/>
      <c r="L555" s="138"/>
      <c r="M555" s="110"/>
      <c r="N555" s="131"/>
      <c r="O555" s="131"/>
      <c r="P555" s="131"/>
      <c r="Q555" s="131"/>
      <c r="R555" s="131"/>
      <c r="S555" s="131"/>
      <c r="T555" s="131"/>
      <c r="U555" s="131"/>
    </row>
    <row r="556" spans="1:21" ht="27.75" customHeight="1" x14ac:dyDescent="0.2">
      <c r="A556" s="27" t="s">
        <v>176</v>
      </c>
      <c r="B556" s="142" t="s">
        <v>127</v>
      </c>
      <c r="C556" s="115"/>
      <c r="D556" s="115"/>
      <c r="E556" s="115"/>
      <c r="F556" s="115"/>
      <c r="G556" s="116"/>
      <c r="H556" s="94"/>
      <c r="I556" s="163" t="s">
        <v>436</v>
      </c>
      <c r="J556" s="108" t="s">
        <v>116</v>
      </c>
      <c r="K556" s="108" t="s">
        <v>94</v>
      </c>
      <c r="L556" s="138" t="s">
        <v>94</v>
      </c>
      <c r="M556" s="110" t="s">
        <v>94</v>
      </c>
      <c r="N556" s="131"/>
      <c r="O556" s="131"/>
      <c r="P556" s="131"/>
      <c r="Q556" s="131"/>
      <c r="R556" s="131"/>
      <c r="S556" s="131"/>
      <c r="T556" s="131"/>
      <c r="U556" s="131"/>
    </row>
    <row r="557" spans="1:21" x14ac:dyDescent="0.2">
      <c r="A557" s="114" t="s">
        <v>14</v>
      </c>
      <c r="B557" s="114"/>
      <c r="C557" s="94">
        <f t="shared" ref="C557:C562" si="102">SUM(E557,F557,G557)</f>
        <v>40</v>
      </c>
      <c r="D557" s="94">
        <f>SUM(D558,D559,D560,D561,D562)</f>
        <v>0</v>
      </c>
      <c r="E557" s="94">
        <f>SUM(E558,E559,E560,E561,E562)</f>
        <v>40</v>
      </c>
      <c r="F557" s="94">
        <f>SUM(F558,F559,F560,F561,F562)</f>
        <v>0</v>
      </c>
      <c r="G557" s="94">
        <f>SUM(G558,G559,G560,G561,G562)</f>
        <v>0</v>
      </c>
      <c r="H557" s="94">
        <f>SUM(H558,H559,H560,H561,H562)</f>
        <v>0</v>
      </c>
      <c r="I557" s="163"/>
      <c r="J557" s="108"/>
      <c r="K557" s="108"/>
      <c r="L557" s="138"/>
      <c r="M557" s="110"/>
      <c r="N557" s="131"/>
      <c r="O557" s="131"/>
      <c r="P557" s="131"/>
      <c r="Q557" s="131"/>
      <c r="R557" s="131"/>
      <c r="S557" s="131"/>
      <c r="T557" s="131"/>
      <c r="U557" s="131"/>
    </row>
    <row r="558" spans="1:21" x14ac:dyDescent="0.2">
      <c r="A558" s="114" t="s">
        <v>4</v>
      </c>
      <c r="B558" s="114"/>
      <c r="C558" s="94">
        <f t="shared" si="102"/>
        <v>0</v>
      </c>
      <c r="D558" s="94">
        <f>SUM(E558,F558,G558,H558,I558)</f>
        <v>0</v>
      </c>
      <c r="E558" s="94">
        <f>SUM(F558,G558,H558,I558,J558)</f>
        <v>0</v>
      </c>
      <c r="F558" s="94">
        <f>SUM(G558,H558,I558,J558,K558)</f>
        <v>0</v>
      </c>
      <c r="G558" s="94">
        <f>SUM(H558,I558,J558,K558,L558)</f>
        <v>0</v>
      </c>
      <c r="H558" s="94">
        <f>SUM(I558,J558,K558,L558,M558)</f>
        <v>0</v>
      </c>
      <c r="I558" s="163"/>
      <c r="J558" s="108"/>
      <c r="K558" s="108"/>
      <c r="L558" s="138"/>
      <c r="M558" s="110"/>
      <c r="N558" s="131"/>
      <c r="O558" s="131"/>
      <c r="P558" s="131"/>
      <c r="Q558" s="131"/>
      <c r="R558" s="131"/>
      <c r="S558" s="131"/>
      <c r="T558" s="131"/>
      <c r="U558" s="131"/>
    </row>
    <row r="559" spans="1:21" x14ac:dyDescent="0.2">
      <c r="A559" s="114" t="s">
        <v>11</v>
      </c>
      <c r="B559" s="114"/>
      <c r="C559" s="94">
        <f t="shared" si="102"/>
        <v>40</v>
      </c>
      <c r="D559" s="94">
        <v>0</v>
      </c>
      <c r="E559" s="94">
        <v>40</v>
      </c>
      <c r="F559" s="94">
        <v>0</v>
      </c>
      <c r="G559" s="94">
        <v>0</v>
      </c>
      <c r="H559" s="94">
        <v>0</v>
      </c>
      <c r="I559" s="163"/>
      <c r="J559" s="108"/>
      <c r="K559" s="108"/>
      <c r="L559" s="138"/>
      <c r="M559" s="110"/>
      <c r="N559" s="131"/>
      <c r="O559" s="131"/>
      <c r="P559" s="131"/>
      <c r="Q559" s="131"/>
      <c r="R559" s="131"/>
      <c r="S559" s="131"/>
      <c r="T559" s="131"/>
      <c r="U559" s="131"/>
    </row>
    <row r="560" spans="1:21" x14ac:dyDescent="0.2">
      <c r="A560" s="114" t="s">
        <v>12</v>
      </c>
      <c r="B560" s="114"/>
      <c r="C560" s="94">
        <f t="shared" si="102"/>
        <v>0</v>
      </c>
      <c r="D560" s="94">
        <f t="shared" ref="D560:H562" si="103">SUM(E560,F560,G560,H560,I560)</f>
        <v>0</v>
      </c>
      <c r="E560" s="94">
        <f t="shared" si="103"/>
        <v>0</v>
      </c>
      <c r="F560" s="94">
        <f t="shared" si="103"/>
        <v>0</v>
      </c>
      <c r="G560" s="94">
        <f t="shared" si="103"/>
        <v>0</v>
      </c>
      <c r="H560" s="94">
        <f t="shared" si="103"/>
        <v>0</v>
      </c>
      <c r="I560" s="163"/>
      <c r="J560" s="108"/>
      <c r="K560" s="108"/>
      <c r="L560" s="138"/>
      <c r="M560" s="110"/>
      <c r="N560" s="131"/>
      <c r="O560" s="131"/>
      <c r="P560" s="131"/>
      <c r="Q560" s="131"/>
      <c r="R560" s="131"/>
      <c r="S560" s="131"/>
      <c r="T560" s="131"/>
      <c r="U560" s="131"/>
    </row>
    <row r="561" spans="1:21" x14ac:dyDescent="0.2">
      <c r="A561" s="114" t="s">
        <v>13</v>
      </c>
      <c r="B561" s="114"/>
      <c r="C561" s="94">
        <f t="shared" si="102"/>
        <v>0</v>
      </c>
      <c r="D561" s="94">
        <f t="shared" si="103"/>
        <v>0</v>
      </c>
      <c r="E561" s="94">
        <f t="shared" si="103"/>
        <v>0</v>
      </c>
      <c r="F561" s="94">
        <f t="shared" si="103"/>
        <v>0</v>
      </c>
      <c r="G561" s="94">
        <f t="shared" si="103"/>
        <v>0</v>
      </c>
      <c r="H561" s="94">
        <f t="shared" si="103"/>
        <v>0</v>
      </c>
      <c r="I561" s="163"/>
      <c r="J561" s="108"/>
      <c r="K561" s="108"/>
      <c r="L561" s="138"/>
      <c r="M561" s="110"/>
      <c r="N561" s="131"/>
      <c r="O561" s="131"/>
      <c r="P561" s="131"/>
      <c r="Q561" s="131"/>
      <c r="R561" s="131"/>
      <c r="S561" s="131"/>
      <c r="T561" s="131"/>
      <c r="U561" s="131"/>
    </row>
    <row r="562" spans="1:21" ht="12" customHeight="1" x14ac:dyDescent="0.2">
      <c r="A562" s="114" t="s">
        <v>602</v>
      </c>
      <c r="B562" s="114"/>
      <c r="C562" s="94">
        <f t="shared" si="102"/>
        <v>0</v>
      </c>
      <c r="D562" s="94">
        <f t="shared" si="103"/>
        <v>0</v>
      </c>
      <c r="E562" s="94">
        <f t="shared" si="103"/>
        <v>0</v>
      </c>
      <c r="F562" s="94">
        <f t="shared" si="103"/>
        <v>0</v>
      </c>
      <c r="G562" s="94">
        <f t="shared" si="103"/>
        <v>0</v>
      </c>
      <c r="H562" s="94">
        <f t="shared" si="103"/>
        <v>0</v>
      </c>
      <c r="I562" s="163"/>
      <c r="J562" s="108"/>
      <c r="K562" s="108"/>
      <c r="L562" s="138"/>
      <c r="M562" s="110"/>
      <c r="N562" s="131"/>
      <c r="O562" s="131"/>
      <c r="P562" s="131"/>
      <c r="Q562" s="131"/>
      <c r="R562" s="131"/>
      <c r="S562" s="131"/>
      <c r="T562" s="131"/>
      <c r="U562" s="131"/>
    </row>
    <row r="563" spans="1:21" ht="21.75" customHeight="1" x14ac:dyDescent="0.2">
      <c r="A563" s="27" t="s">
        <v>177</v>
      </c>
      <c r="B563" s="132" t="s">
        <v>290</v>
      </c>
      <c r="C563" s="133"/>
      <c r="D563" s="133"/>
      <c r="E563" s="133"/>
      <c r="F563" s="133"/>
      <c r="G563" s="134"/>
      <c r="H563" s="94"/>
      <c r="I563" s="163">
        <v>8.13070918209996E+16</v>
      </c>
      <c r="J563" s="108" t="s">
        <v>128</v>
      </c>
      <c r="K563" s="108" t="s">
        <v>557</v>
      </c>
      <c r="L563" s="138" t="s">
        <v>558</v>
      </c>
      <c r="M563" s="138" t="s">
        <v>464</v>
      </c>
      <c r="N563" s="131"/>
      <c r="O563" s="131" t="s">
        <v>266</v>
      </c>
      <c r="P563" s="131"/>
      <c r="Q563" s="131"/>
      <c r="R563" s="131"/>
      <c r="S563" s="131" t="s">
        <v>266</v>
      </c>
      <c r="T563" s="131"/>
      <c r="U563" s="131"/>
    </row>
    <row r="564" spans="1:21" x14ac:dyDescent="0.2">
      <c r="A564" s="114" t="s">
        <v>14</v>
      </c>
      <c r="B564" s="114"/>
      <c r="C564" s="94">
        <f t="shared" ref="C564:C569" si="104">SUM(E564,F564,G564)</f>
        <v>60</v>
      </c>
      <c r="D564" s="94">
        <f>SUM(D565,D566,D567,D568,D569)</f>
        <v>25</v>
      </c>
      <c r="E564" s="94">
        <f>SUM(E565,E566,E567,E568,E569)</f>
        <v>30</v>
      </c>
      <c r="F564" s="94">
        <f>SUM(F565,F566,F567,F568,F569)</f>
        <v>20</v>
      </c>
      <c r="G564" s="94">
        <f>SUM(G565,G566,G567,G568,G569)</f>
        <v>10</v>
      </c>
      <c r="H564" s="94">
        <f>SUM(H565,H566,H567,H568,H569)</f>
        <v>0</v>
      </c>
      <c r="I564" s="163"/>
      <c r="J564" s="108"/>
      <c r="K564" s="108"/>
      <c r="L564" s="138"/>
      <c r="M564" s="138"/>
      <c r="N564" s="131"/>
      <c r="O564" s="131"/>
      <c r="P564" s="131"/>
      <c r="Q564" s="131"/>
      <c r="R564" s="131"/>
      <c r="S564" s="131"/>
      <c r="T564" s="131"/>
      <c r="U564" s="131"/>
    </row>
    <row r="565" spans="1:21" x14ac:dyDescent="0.2">
      <c r="A565" s="114" t="s">
        <v>4</v>
      </c>
      <c r="B565" s="114"/>
      <c r="C565" s="94">
        <f t="shared" si="104"/>
        <v>0</v>
      </c>
      <c r="D565" s="94">
        <f>SUM(E565,F565,G565,H565,I565)</f>
        <v>0</v>
      </c>
      <c r="E565" s="94">
        <f>SUM(F565,G565,H565,I565,J565)</f>
        <v>0</v>
      </c>
      <c r="F565" s="94">
        <f>SUM(G565,H565,I565,J565,K565)</f>
        <v>0</v>
      </c>
      <c r="G565" s="94">
        <f>SUM(H565,I565,J565,K565,L565)</f>
        <v>0</v>
      </c>
      <c r="H565" s="94">
        <f>SUM(I565,J565,K565,L565,M565)</f>
        <v>0</v>
      </c>
      <c r="I565" s="163"/>
      <c r="J565" s="108"/>
      <c r="K565" s="108"/>
      <c r="L565" s="138"/>
      <c r="M565" s="138"/>
      <c r="N565" s="131"/>
      <c r="O565" s="131"/>
      <c r="P565" s="131"/>
      <c r="Q565" s="131"/>
      <c r="R565" s="131"/>
      <c r="S565" s="131"/>
      <c r="T565" s="131"/>
      <c r="U565" s="131"/>
    </row>
    <row r="566" spans="1:21" x14ac:dyDescent="0.2">
      <c r="A566" s="114" t="s">
        <v>11</v>
      </c>
      <c r="B566" s="114"/>
      <c r="C566" s="94">
        <f t="shared" si="104"/>
        <v>60</v>
      </c>
      <c r="D566" s="94">
        <v>25</v>
      </c>
      <c r="E566" s="94">
        <v>30</v>
      </c>
      <c r="F566" s="94">
        <v>20</v>
      </c>
      <c r="G566" s="94">
        <v>10</v>
      </c>
      <c r="H566" s="94">
        <v>0</v>
      </c>
      <c r="I566" s="163"/>
      <c r="J566" s="108"/>
      <c r="K566" s="108"/>
      <c r="L566" s="138"/>
      <c r="M566" s="138"/>
      <c r="N566" s="131"/>
      <c r="O566" s="131"/>
      <c r="P566" s="131"/>
      <c r="Q566" s="131"/>
      <c r="R566" s="131"/>
      <c r="S566" s="131"/>
      <c r="T566" s="131"/>
      <c r="U566" s="131"/>
    </row>
    <row r="567" spans="1:21" x14ac:dyDescent="0.2">
      <c r="A567" s="114" t="s">
        <v>12</v>
      </c>
      <c r="B567" s="114"/>
      <c r="C567" s="94">
        <f t="shared" si="104"/>
        <v>0</v>
      </c>
      <c r="D567" s="94">
        <f t="shared" ref="D567:H569" si="105">SUM(E567,F567,G567,H567,I567)</f>
        <v>0</v>
      </c>
      <c r="E567" s="94">
        <f t="shared" si="105"/>
        <v>0</v>
      </c>
      <c r="F567" s="94">
        <f t="shared" si="105"/>
        <v>0</v>
      </c>
      <c r="G567" s="94">
        <f t="shared" si="105"/>
        <v>0</v>
      </c>
      <c r="H567" s="94">
        <f t="shared" si="105"/>
        <v>0</v>
      </c>
      <c r="I567" s="163"/>
      <c r="J567" s="108"/>
      <c r="K567" s="108"/>
      <c r="L567" s="138"/>
      <c r="M567" s="138"/>
      <c r="N567" s="131"/>
      <c r="O567" s="131"/>
      <c r="P567" s="131"/>
      <c r="Q567" s="131"/>
      <c r="R567" s="131"/>
      <c r="S567" s="131"/>
      <c r="T567" s="131"/>
      <c r="U567" s="131"/>
    </row>
    <row r="568" spans="1:21" x14ac:dyDescent="0.2">
      <c r="A568" s="114" t="s">
        <v>13</v>
      </c>
      <c r="B568" s="114"/>
      <c r="C568" s="94">
        <f t="shared" si="104"/>
        <v>0</v>
      </c>
      <c r="D568" s="94">
        <f t="shared" si="105"/>
        <v>0</v>
      </c>
      <c r="E568" s="94">
        <f t="shared" si="105"/>
        <v>0</v>
      </c>
      <c r="F568" s="94">
        <f t="shared" si="105"/>
        <v>0</v>
      </c>
      <c r="G568" s="94">
        <f t="shared" si="105"/>
        <v>0</v>
      </c>
      <c r="H568" s="94">
        <f t="shared" si="105"/>
        <v>0</v>
      </c>
      <c r="I568" s="163"/>
      <c r="J568" s="108"/>
      <c r="K568" s="108"/>
      <c r="L568" s="138"/>
      <c r="M568" s="138"/>
      <c r="N568" s="131"/>
      <c r="O568" s="131"/>
      <c r="P568" s="131"/>
      <c r="Q568" s="131"/>
      <c r="R568" s="131"/>
      <c r="S568" s="131"/>
      <c r="T568" s="131"/>
      <c r="U568" s="131"/>
    </row>
    <row r="569" spans="1:21" ht="12" customHeight="1" x14ac:dyDescent="0.2">
      <c r="A569" s="114" t="s">
        <v>602</v>
      </c>
      <c r="B569" s="114"/>
      <c r="C569" s="94">
        <f t="shared" si="104"/>
        <v>0</v>
      </c>
      <c r="D569" s="94">
        <f t="shared" si="105"/>
        <v>0</v>
      </c>
      <c r="E569" s="94">
        <f t="shared" si="105"/>
        <v>0</v>
      </c>
      <c r="F569" s="94">
        <f t="shared" si="105"/>
        <v>0</v>
      </c>
      <c r="G569" s="94">
        <f t="shared" si="105"/>
        <v>0</v>
      </c>
      <c r="H569" s="94">
        <f t="shared" si="105"/>
        <v>0</v>
      </c>
      <c r="I569" s="163"/>
      <c r="J569" s="108"/>
      <c r="K569" s="108"/>
      <c r="L569" s="138"/>
      <c r="M569" s="138"/>
      <c r="N569" s="131"/>
      <c r="O569" s="131"/>
      <c r="P569" s="131"/>
      <c r="Q569" s="131"/>
      <c r="R569" s="131"/>
      <c r="S569" s="131"/>
      <c r="T569" s="131"/>
      <c r="U569" s="131"/>
    </row>
    <row r="570" spans="1:21" ht="24" x14ac:dyDescent="0.2">
      <c r="A570" s="91"/>
      <c r="B570" s="51" t="s">
        <v>561</v>
      </c>
      <c r="D570" s="92"/>
      <c r="E570" s="92"/>
      <c r="F570" s="44" t="s">
        <v>517</v>
      </c>
      <c r="G570" s="92"/>
      <c r="H570" s="93"/>
      <c r="I570" s="73"/>
      <c r="J570" s="75"/>
      <c r="K570" s="75"/>
      <c r="L570" s="77"/>
      <c r="M570" s="76"/>
      <c r="N570" s="78"/>
      <c r="O570" s="78"/>
      <c r="P570" s="78"/>
      <c r="Q570" s="78"/>
      <c r="R570" s="78"/>
      <c r="S570" s="78"/>
      <c r="T570" s="78"/>
      <c r="U570" s="78"/>
    </row>
    <row r="571" spans="1:21" ht="29.25" customHeight="1" x14ac:dyDescent="0.2">
      <c r="A571" s="27" t="s">
        <v>291</v>
      </c>
      <c r="B571" s="142" t="s">
        <v>135</v>
      </c>
      <c r="C571" s="115"/>
      <c r="D571" s="115"/>
      <c r="E571" s="115"/>
      <c r="F571" s="115"/>
      <c r="G571" s="116"/>
      <c r="H571" s="94"/>
      <c r="I571" s="163" t="s">
        <v>438</v>
      </c>
      <c r="J571" s="108" t="s">
        <v>111</v>
      </c>
      <c r="K571" s="108" t="s">
        <v>559</v>
      </c>
      <c r="L571" s="138" t="s">
        <v>472</v>
      </c>
      <c r="M571" s="138" t="s">
        <v>560</v>
      </c>
      <c r="N571" s="131"/>
      <c r="O571" s="131"/>
      <c r="P571" s="131"/>
      <c r="Q571" s="131" t="s">
        <v>266</v>
      </c>
      <c r="R571" s="131"/>
      <c r="S571" s="131"/>
      <c r="T571" s="131"/>
      <c r="U571" s="131" t="s">
        <v>266</v>
      </c>
    </row>
    <row r="572" spans="1:21" x14ac:dyDescent="0.2">
      <c r="A572" s="114" t="s">
        <v>14</v>
      </c>
      <c r="B572" s="114"/>
      <c r="C572" s="94">
        <f t="shared" ref="C572:C614" si="106">SUM(E572,F572,G572)</f>
        <v>190</v>
      </c>
      <c r="D572" s="94">
        <f>SUM(D573:D577)</f>
        <v>187.5</v>
      </c>
      <c r="E572" s="94">
        <f>SUM(E573:E577)</f>
        <v>80</v>
      </c>
      <c r="F572" s="94">
        <f>SUM(F573:F577)</f>
        <v>60</v>
      </c>
      <c r="G572" s="94">
        <f>SUM(G573:G577)</f>
        <v>50</v>
      </c>
      <c r="H572" s="94">
        <f>SUM(H573:H577)</f>
        <v>0</v>
      </c>
      <c r="I572" s="163"/>
      <c r="J572" s="108"/>
      <c r="K572" s="108"/>
      <c r="L572" s="138"/>
      <c r="M572" s="138"/>
      <c r="N572" s="131"/>
      <c r="O572" s="131"/>
      <c r="P572" s="131"/>
      <c r="Q572" s="131"/>
      <c r="R572" s="131"/>
      <c r="S572" s="131"/>
      <c r="T572" s="131"/>
      <c r="U572" s="131"/>
    </row>
    <row r="573" spans="1:21" x14ac:dyDescent="0.2">
      <c r="A573" s="114" t="s">
        <v>4</v>
      </c>
      <c r="B573" s="114"/>
      <c r="C573" s="94">
        <f t="shared" si="106"/>
        <v>80</v>
      </c>
      <c r="D573" s="94">
        <v>137.5</v>
      </c>
      <c r="E573" s="94">
        <v>80</v>
      </c>
      <c r="F573" s="94">
        <f>SUM(G573,H573,I573,J573,K573)</f>
        <v>0</v>
      </c>
      <c r="G573" s="94">
        <f>SUM(H573,I573,J573,K573,L573)</f>
        <v>0</v>
      </c>
      <c r="H573" s="94">
        <f>SUM(I573,J573,K573,L573,M573)</f>
        <v>0</v>
      </c>
      <c r="I573" s="163"/>
      <c r="J573" s="108"/>
      <c r="K573" s="108"/>
      <c r="L573" s="138"/>
      <c r="M573" s="138"/>
      <c r="N573" s="131"/>
      <c r="O573" s="131"/>
      <c r="P573" s="131"/>
      <c r="Q573" s="131"/>
      <c r="R573" s="131"/>
      <c r="S573" s="131"/>
      <c r="T573" s="131"/>
      <c r="U573" s="131"/>
    </row>
    <row r="574" spans="1:21" x14ac:dyDescent="0.2">
      <c r="A574" s="114" t="s">
        <v>11</v>
      </c>
      <c r="B574" s="114"/>
      <c r="C574" s="94">
        <f t="shared" si="106"/>
        <v>110</v>
      </c>
      <c r="D574" s="94">
        <v>50</v>
      </c>
      <c r="E574" s="94">
        <v>0</v>
      </c>
      <c r="F574" s="94">
        <v>60</v>
      </c>
      <c r="G574" s="94">
        <v>50</v>
      </c>
      <c r="H574" s="94">
        <v>0</v>
      </c>
      <c r="I574" s="163"/>
      <c r="J574" s="108"/>
      <c r="K574" s="108"/>
      <c r="L574" s="138"/>
      <c r="M574" s="138"/>
      <c r="N574" s="131"/>
      <c r="O574" s="131"/>
      <c r="P574" s="131"/>
      <c r="Q574" s="131"/>
      <c r="R574" s="131"/>
      <c r="S574" s="131"/>
      <c r="T574" s="131"/>
      <c r="U574" s="131"/>
    </row>
    <row r="575" spans="1:21" x14ac:dyDescent="0.2">
      <c r="A575" s="114" t="s">
        <v>12</v>
      </c>
      <c r="B575" s="114"/>
      <c r="C575" s="94">
        <f t="shared" si="106"/>
        <v>0</v>
      </c>
      <c r="D575" s="94">
        <f t="shared" ref="D575:H577" si="107">SUM(E575,F575,G575,H575,I575)</f>
        <v>0</v>
      </c>
      <c r="E575" s="94">
        <f t="shared" si="107"/>
        <v>0</v>
      </c>
      <c r="F575" s="94">
        <f t="shared" si="107"/>
        <v>0</v>
      </c>
      <c r="G575" s="94">
        <f t="shared" si="107"/>
        <v>0</v>
      </c>
      <c r="H575" s="94">
        <f t="shared" si="107"/>
        <v>0</v>
      </c>
      <c r="I575" s="163"/>
      <c r="J575" s="108"/>
      <c r="K575" s="108"/>
      <c r="L575" s="138"/>
      <c r="M575" s="138"/>
      <c r="N575" s="131"/>
      <c r="O575" s="131"/>
      <c r="P575" s="131"/>
      <c r="Q575" s="131"/>
      <c r="R575" s="131"/>
      <c r="S575" s="131"/>
      <c r="T575" s="131"/>
      <c r="U575" s="131"/>
    </row>
    <row r="576" spans="1:21" x14ac:dyDescent="0.2">
      <c r="A576" s="114" t="s">
        <v>13</v>
      </c>
      <c r="B576" s="114"/>
      <c r="C576" s="94">
        <f t="shared" si="106"/>
        <v>0</v>
      </c>
      <c r="D576" s="94">
        <f t="shared" si="107"/>
        <v>0</v>
      </c>
      <c r="E576" s="94">
        <f t="shared" si="107"/>
        <v>0</v>
      </c>
      <c r="F576" s="94">
        <f t="shared" si="107"/>
        <v>0</v>
      </c>
      <c r="G576" s="94">
        <f t="shared" si="107"/>
        <v>0</v>
      </c>
      <c r="H576" s="94">
        <f t="shared" si="107"/>
        <v>0</v>
      </c>
      <c r="I576" s="163"/>
      <c r="J576" s="108"/>
      <c r="K576" s="108"/>
      <c r="L576" s="138"/>
      <c r="M576" s="138"/>
      <c r="N576" s="131"/>
      <c r="O576" s="131"/>
      <c r="P576" s="131"/>
      <c r="Q576" s="131"/>
      <c r="R576" s="131"/>
      <c r="S576" s="131"/>
      <c r="T576" s="131"/>
      <c r="U576" s="131"/>
    </row>
    <row r="577" spans="1:21" ht="12" customHeight="1" x14ac:dyDescent="0.2">
      <c r="A577" s="114" t="s">
        <v>602</v>
      </c>
      <c r="B577" s="114"/>
      <c r="C577" s="94">
        <f t="shared" si="106"/>
        <v>0</v>
      </c>
      <c r="D577" s="94">
        <f t="shared" si="107"/>
        <v>0</v>
      </c>
      <c r="E577" s="94">
        <f t="shared" si="107"/>
        <v>0</v>
      </c>
      <c r="F577" s="94">
        <f t="shared" si="107"/>
        <v>0</v>
      </c>
      <c r="G577" s="94">
        <f t="shared" si="107"/>
        <v>0</v>
      </c>
      <c r="H577" s="94">
        <f t="shared" si="107"/>
        <v>0</v>
      </c>
      <c r="I577" s="163"/>
      <c r="J577" s="108"/>
      <c r="K577" s="108"/>
      <c r="L577" s="138"/>
      <c r="M577" s="138"/>
      <c r="N577" s="131"/>
      <c r="O577" s="131"/>
      <c r="P577" s="131"/>
      <c r="Q577" s="131"/>
      <c r="R577" s="131"/>
      <c r="S577" s="131"/>
      <c r="T577" s="131"/>
      <c r="U577" s="131"/>
    </row>
    <row r="578" spans="1:21" ht="24" x14ac:dyDescent="0.2">
      <c r="A578" s="91"/>
      <c r="B578" s="51" t="s">
        <v>562</v>
      </c>
      <c r="D578" s="92"/>
      <c r="E578" s="92"/>
      <c r="F578" s="44" t="s">
        <v>563</v>
      </c>
      <c r="G578" s="92"/>
      <c r="H578" s="93"/>
      <c r="I578" s="73"/>
      <c r="J578" s="75"/>
      <c r="K578" s="75"/>
      <c r="L578" s="77"/>
      <c r="M578" s="76"/>
      <c r="N578" s="78"/>
      <c r="O578" s="78"/>
      <c r="P578" s="78"/>
      <c r="Q578" s="78"/>
      <c r="R578" s="78"/>
      <c r="S578" s="78"/>
      <c r="T578" s="78"/>
      <c r="U578" s="78"/>
    </row>
    <row r="579" spans="1:21" ht="26.25" customHeight="1" x14ac:dyDescent="0.2">
      <c r="A579" s="25" t="s">
        <v>7</v>
      </c>
      <c r="B579" s="169" t="s">
        <v>60</v>
      </c>
      <c r="C579" s="170"/>
      <c r="D579" s="170"/>
      <c r="E579" s="170"/>
      <c r="F579" s="170"/>
      <c r="G579" s="171"/>
      <c r="H579" s="94"/>
      <c r="I579" s="163"/>
      <c r="J579" s="108"/>
      <c r="K579" s="108"/>
      <c r="L579" s="138" t="s">
        <v>546</v>
      </c>
      <c r="M579" s="138" t="s">
        <v>466</v>
      </c>
      <c r="N579" s="131"/>
      <c r="O579" s="131"/>
      <c r="P579" s="131"/>
      <c r="Q579" s="131"/>
      <c r="R579" s="131"/>
      <c r="S579" s="131"/>
      <c r="T579" s="131"/>
      <c r="U579" s="131"/>
    </row>
    <row r="580" spans="1:21" x14ac:dyDescent="0.2">
      <c r="A580" s="114" t="s">
        <v>14</v>
      </c>
      <c r="B580" s="114"/>
      <c r="C580" s="94">
        <f t="shared" si="106"/>
        <v>998</v>
      </c>
      <c r="D580" s="94">
        <f>D581+D582+D583+D584+D585</f>
        <v>390</v>
      </c>
      <c r="E580" s="94">
        <f>E581+E582+E583+E584+E585</f>
        <v>365</v>
      </c>
      <c r="F580" s="94">
        <f>F581+F582+F583+F584+F585</f>
        <v>230</v>
      </c>
      <c r="G580" s="94">
        <f>G581+G582+G583+G584+G585</f>
        <v>403</v>
      </c>
      <c r="H580" s="94">
        <f>H581+H582+H583+H584+H585</f>
        <v>0</v>
      </c>
      <c r="I580" s="163"/>
      <c r="J580" s="108"/>
      <c r="K580" s="108"/>
      <c r="L580" s="138"/>
      <c r="M580" s="138"/>
      <c r="N580" s="131"/>
      <c r="O580" s="131"/>
      <c r="P580" s="131"/>
      <c r="Q580" s="131"/>
      <c r="R580" s="131"/>
      <c r="S580" s="131"/>
      <c r="T580" s="131"/>
      <c r="U580" s="131"/>
    </row>
    <row r="581" spans="1:21" x14ac:dyDescent="0.2">
      <c r="A581" s="114" t="s">
        <v>4</v>
      </c>
      <c r="B581" s="114"/>
      <c r="C581" s="94">
        <f t="shared" si="106"/>
        <v>0</v>
      </c>
      <c r="D581" s="94">
        <f t="shared" ref="D581:H585" si="108">SUM(D588,D596,D603,D610,D619,D626,D633,D648,D656,D663)</f>
        <v>100</v>
      </c>
      <c r="E581" s="94">
        <f t="shared" si="108"/>
        <v>0</v>
      </c>
      <c r="F581" s="94">
        <f t="shared" si="108"/>
        <v>0</v>
      </c>
      <c r="G581" s="94">
        <f t="shared" si="108"/>
        <v>0</v>
      </c>
      <c r="H581" s="94">
        <f t="shared" si="108"/>
        <v>0</v>
      </c>
      <c r="I581" s="163"/>
      <c r="J581" s="108"/>
      <c r="K581" s="108"/>
      <c r="L581" s="138"/>
      <c r="M581" s="138"/>
      <c r="N581" s="131"/>
      <c r="O581" s="131"/>
      <c r="P581" s="131"/>
      <c r="Q581" s="131"/>
      <c r="R581" s="131"/>
      <c r="S581" s="131"/>
      <c r="T581" s="131"/>
      <c r="U581" s="131"/>
    </row>
    <row r="582" spans="1:21" x14ac:dyDescent="0.2">
      <c r="A582" s="114" t="s">
        <v>11</v>
      </c>
      <c r="B582" s="114"/>
      <c r="C582" s="94">
        <f t="shared" si="106"/>
        <v>998</v>
      </c>
      <c r="D582" s="94">
        <f t="shared" si="108"/>
        <v>290</v>
      </c>
      <c r="E582" s="94">
        <f t="shared" si="108"/>
        <v>365</v>
      </c>
      <c r="F582" s="94">
        <f t="shared" si="108"/>
        <v>230</v>
      </c>
      <c r="G582" s="94">
        <f t="shared" si="108"/>
        <v>403</v>
      </c>
      <c r="H582" s="94">
        <f t="shared" si="108"/>
        <v>0</v>
      </c>
      <c r="I582" s="163"/>
      <c r="J582" s="108"/>
      <c r="K582" s="108"/>
      <c r="L582" s="138"/>
      <c r="M582" s="138"/>
      <c r="N582" s="131"/>
      <c r="O582" s="131"/>
      <c r="P582" s="131"/>
      <c r="Q582" s="131"/>
      <c r="R582" s="131"/>
      <c r="S582" s="131"/>
      <c r="T582" s="131"/>
      <c r="U582" s="131"/>
    </row>
    <row r="583" spans="1:21" x14ac:dyDescent="0.2">
      <c r="A583" s="114" t="s">
        <v>12</v>
      </c>
      <c r="B583" s="114"/>
      <c r="C583" s="94">
        <f t="shared" si="106"/>
        <v>0</v>
      </c>
      <c r="D583" s="94">
        <f t="shared" si="108"/>
        <v>0</v>
      </c>
      <c r="E583" s="94">
        <f t="shared" si="108"/>
        <v>0</v>
      </c>
      <c r="F583" s="94">
        <f t="shared" si="108"/>
        <v>0</v>
      </c>
      <c r="G583" s="94">
        <f t="shared" si="108"/>
        <v>0</v>
      </c>
      <c r="H583" s="94">
        <f t="shared" si="108"/>
        <v>0</v>
      </c>
      <c r="I583" s="163"/>
      <c r="J583" s="108"/>
      <c r="K583" s="108"/>
      <c r="L583" s="138"/>
      <c r="M583" s="138"/>
      <c r="N583" s="131"/>
      <c r="O583" s="131"/>
      <c r="P583" s="131"/>
      <c r="Q583" s="131"/>
      <c r="R583" s="131"/>
      <c r="S583" s="131"/>
      <c r="T583" s="131"/>
      <c r="U583" s="131"/>
    </row>
    <row r="584" spans="1:21" x14ac:dyDescent="0.2">
      <c r="A584" s="114" t="s">
        <v>13</v>
      </c>
      <c r="B584" s="114"/>
      <c r="C584" s="94">
        <f t="shared" si="106"/>
        <v>0</v>
      </c>
      <c r="D584" s="94">
        <f t="shared" si="108"/>
        <v>0</v>
      </c>
      <c r="E584" s="94">
        <f t="shared" si="108"/>
        <v>0</v>
      </c>
      <c r="F584" s="94">
        <f t="shared" si="108"/>
        <v>0</v>
      </c>
      <c r="G584" s="94">
        <f t="shared" si="108"/>
        <v>0</v>
      </c>
      <c r="H584" s="94">
        <f t="shared" si="108"/>
        <v>0</v>
      </c>
      <c r="I584" s="163"/>
      <c r="J584" s="108"/>
      <c r="K584" s="108"/>
      <c r="L584" s="138"/>
      <c r="M584" s="138"/>
      <c r="N584" s="131"/>
      <c r="O584" s="131"/>
      <c r="P584" s="131"/>
      <c r="Q584" s="131"/>
      <c r="R584" s="131"/>
      <c r="S584" s="131"/>
      <c r="T584" s="131"/>
      <c r="U584" s="131"/>
    </row>
    <row r="585" spans="1:21" ht="12" customHeight="1" x14ac:dyDescent="0.2">
      <c r="A585" s="114" t="s">
        <v>602</v>
      </c>
      <c r="B585" s="114"/>
      <c r="C585" s="94">
        <f t="shared" si="106"/>
        <v>0</v>
      </c>
      <c r="D585" s="94">
        <f t="shared" si="108"/>
        <v>0</v>
      </c>
      <c r="E585" s="94">
        <f t="shared" si="108"/>
        <v>0</v>
      </c>
      <c r="F585" s="94">
        <f t="shared" si="108"/>
        <v>0</v>
      </c>
      <c r="G585" s="94">
        <f t="shared" si="108"/>
        <v>0</v>
      </c>
      <c r="H585" s="94">
        <f t="shared" si="108"/>
        <v>0</v>
      </c>
      <c r="I585" s="163"/>
      <c r="J585" s="108"/>
      <c r="K585" s="108"/>
      <c r="L585" s="138"/>
      <c r="M585" s="138"/>
      <c r="N585" s="131"/>
      <c r="O585" s="131"/>
      <c r="P585" s="131"/>
      <c r="Q585" s="131"/>
      <c r="R585" s="131"/>
      <c r="S585" s="131"/>
      <c r="T585" s="131"/>
      <c r="U585" s="131"/>
    </row>
    <row r="586" spans="1:21" ht="26.25" customHeight="1" x14ac:dyDescent="0.2">
      <c r="A586" s="27" t="s">
        <v>178</v>
      </c>
      <c r="B586" s="142" t="s">
        <v>129</v>
      </c>
      <c r="C586" s="115"/>
      <c r="D586" s="115"/>
      <c r="E586" s="115"/>
      <c r="F586" s="115"/>
      <c r="G586" s="116"/>
      <c r="H586" s="94"/>
      <c r="I586" s="163">
        <v>8.13070918209996E+16</v>
      </c>
      <c r="J586" s="108" t="s">
        <v>99</v>
      </c>
      <c r="K586" s="108" t="s">
        <v>565</v>
      </c>
      <c r="L586" s="138" t="s">
        <v>472</v>
      </c>
      <c r="M586" s="138" t="s">
        <v>564</v>
      </c>
      <c r="N586" s="131"/>
      <c r="O586" s="131"/>
      <c r="P586" s="131"/>
      <c r="Q586" s="131"/>
      <c r="R586" s="131"/>
      <c r="S586" s="131"/>
      <c r="T586" s="131"/>
      <c r="U586" s="131" t="s">
        <v>266</v>
      </c>
    </row>
    <row r="587" spans="1:21" x14ac:dyDescent="0.2">
      <c r="A587" s="114" t="s">
        <v>14</v>
      </c>
      <c r="B587" s="114"/>
      <c r="C587" s="94">
        <f t="shared" si="106"/>
        <v>20</v>
      </c>
      <c r="D587" s="94">
        <f>SUM(D588:D592)</f>
        <v>30</v>
      </c>
      <c r="E587" s="94">
        <f>SUM(E588:E592)</f>
        <v>0</v>
      </c>
      <c r="F587" s="94">
        <f>SUM(F588:F592)</f>
        <v>20</v>
      </c>
      <c r="G587" s="94">
        <f>SUM(G588:G592)</f>
        <v>0</v>
      </c>
      <c r="H587" s="94">
        <f>SUM(H588:H592)</f>
        <v>0</v>
      </c>
      <c r="I587" s="163"/>
      <c r="J587" s="108"/>
      <c r="K587" s="108"/>
      <c r="L587" s="138"/>
      <c r="M587" s="138"/>
      <c r="N587" s="131"/>
      <c r="O587" s="131"/>
      <c r="P587" s="131"/>
      <c r="Q587" s="131"/>
      <c r="R587" s="131"/>
      <c r="S587" s="131"/>
      <c r="T587" s="131"/>
      <c r="U587" s="131"/>
    </row>
    <row r="588" spans="1:21" x14ac:dyDescent="0.2">
      <c r="A588" s="114" t="s">
        <v>4</v>
      </c>
      <c r="B588" s="114"/>
      <c r="C588" s="94">
        <f t="shared" si="106"/>
        <v>0</v>
      </c>
      <c r="D588" s="94">
        <v>0</v>
      </c>
      <c r="E588" s="94">
        <f>SUM(F588,G588,H588,I588,J588)</f>
        <v>0</v>
      </c>
      <c r="F588" s="94">
        <f>SUM(G588,H588,I588,J588,K588)</f>
        <v>0</v>
      </c>
      <c r="G588" s="94">
        <f>SUM(H588,I588,J588,K588,L588)</f>
        <v>0</v>
      </c>
      <c r="H588" s="94">
        <f>SUM(I588,J588,K588,L588,M588)</f>
        <v>0</v>
      </c>
      <c r="I588" s="163"/>
      <c r="J588" s="108"/>
      <c r="K588" s="108"/>
      <c r="L588" s="138"/>
      <c r="M588" s="138"/>
      <c r="N588" s="131"/>
      <c r="O588" s="131"/>
      <c r="P588" s="131"/>
      <c r="Q588" s="131"/>
      <c r="R588" s="131"/>
      <c r="S588" s="131"/>
      <c r="T588" s="131"/>
      <c r="U588" s="131"/>
    </row>
    <row r="589" spans="1:21" x14ac:dyDescent="0.2">
      <c r="A589" s="114" t="s">
        <v>11</v>
      </c>
      <c r="B589" s="114"/>
      <c r="C589" s="94">
        <f t="shared" si="106"/>
        <v>20</v>
      </c>
      <c r="D589" s="94">
        <v>30</v>
      </c>
      <c r="E589" s="94">
        <v>0</v>
      </c>
      <c r="F589" s="94">
        <v>20</v>
      </c>
      <c r="G589" s="94">
        <v>0</v>
      </c>
      <c r="H589" s="94">
        <v>0</v>
      </c>
      <c r="I589" s="163"/>
      <c r="J589" s="108"/>
      <c r="K589" s="108"/>
      <c r="L589" s="138"/>
      <c r="M589" s="138"/>
      <c r="N589" s="131"/>
      <c r="O589" s="131"/>
      <c r="P589" s="131"/>
      <c r="Q589" s="131"/>
      <c r="R589" s="131"/>
      <c r="S589" s="131"/>
      <c r="T589" s="131"/>
      <c r="U589" s="131"/>
    </row>
    <row r="590" spans="1:21" x14ac:dyDescent="0.2">
      <c r="A590" s="114" t="s">
        <v>12</v>
      </c>
      <c r="B590" s="114"/>
      <c r="C590" s="94">
        <f t="shared" si="106"/>
        <v>0</v>
      </c>
      <c r="D590" s="94">
        <f t="shared" ref="D590:H592" si="109">SUM(E590,F590,G590,H590,I590)</f>
        <v>0</v>
      </c>
      <c r="E590" s="94">
        <f t="shared" si="109"/>
        <v>0</v>
      </c>
      <c r="F590" s="94">
        <f t="shared" si="109"/>
        <v>0</v>
      </c>
      <c r="G590" s="94">
        <f t="shared" si="109"/>
        <v>0</v>
      </c>
      <c r="H590" s="94">
        <f t="shared" si="109"/>
        <v>0</v>
      </c>
      <c r="I590" s="163"/>
      <c r="J590" s="108"/>
      <c r="K590" s="108"/>
      <c r="L590" s="138"/>
      <c r="M590" s="138"/>
      <c r="N590" s="131"/>
      <c r="O590" s="131"/>
      <c r="P590" s="131"/>
      <c r="Q590" s="131"/>
      <c r="R590" s="131"/>
      <c r="S590" s="131"/>
      <c r="T590" s="131"/>
      <c r="U590" s="131"/>
    </row>
    <row r="591" spans="1:21" x14ac:dyDescent="0.2">
      <c r="A591" s="114" t="s">
        <v>13</v>
      </c>
      <c r="B591" s="114"/>
      <c r="C591" s="94">
        <f t="shared" si="106"/>
        <v>0</v>
      </c>
      <c r="D591" s="94">
        <f t="shared" si="109"/>
        <v>0</v>
      </c>
      <c r="E591" s="94">
        <f t="shared" si="109"/>
        <v>0</v>
      </c>
      <c r="F591" s="94">
        <f t="shared" si="109"/>
        <v>0</v>
      </c>
      <c r="G591" s="94">
        <f t="shared" si="109"/>
        <v>0</v>
      </c>
      <c r="H591" s="94">
        <f t="shared" si="109"/>
        <v>0</v>
      </c>
      <c r="I591" s="163"/>
      <c r="J591" s="108"/>
      <c r="K591" s="108"/>
      <c r="L591" s="138"/>
      <c r="M591" s="138"/>
      <c r="N591" s="131"/>
      <c r="O591" s="131"/>
      <c r="P591" s="131"/>
      <c r="Q591" s="131"/>
      <c r="R591" s="131"/>
      <c r="S591" s="131"/>
      <c r="T591" s="131"/>
      <c r="U591" s="131"/>
    </row>
    <row r="592" spans="1:21" ht="12" customHeight="1" x14ac:dyDescent="0.2">
      <c r="A592" s="114" t="s">
        <v>602</v>
      </c>
      <c r="B592" s="114"/>
      <c r="C592" s="94">
        <f t="shared" si="106"/>
        <v>0</v>
      </c>
      <c r="D592" s="94">
        <f t="shared" si="109"/>
        <v>0</v>
      </c>
      <c r="E592" s="94">
        <f t="shared" si="109"/>
        <v>0</v>
      </c>
      <c r="F592" s="94">
        <f t="shared" si="109"/>
        <v>0</v>
      </c>
      <c r="G592" s="94">
        <f t="shared" si="109"/>
        <v>0</v>
      </c>
      <c r="H592" s="94">
        <f t="shared" si="109"/>
        <v>0</v>
      </c>
      <c r="I592" s="163"/>
      <c r="J592" s="108"/>
      <c r="K592" s="108"/>
      <c r="L592" s="138"/>
      <c r="M592" s="138"/>
      <c r="N592" s="131"/>
      <c r="O592" s="131"/>
      <c r="P592" s="131"/>
      <c r="Q592" s="131"/>
      <c r="R592" s="131"/>
      <c r="S592" s="131"/>
      <c r="T592" s="131"/>
      <c r="U592" s="131"/>
    </row>
    <row r="593" spans="1:21" ht="24" x14ac:dyDescent="0.2">
      <c r="A593" s="91"/>
      <c r="B593" s="51" t="s">
        <v>566</v>
      </c>
      <c r="D593" s="92"/>
      <c r="E593" s="92"/>
      <c r="F593" s="44" t="s">
        <v>517</v>
      </c>
      <c r="G593" s="92"/>
      <c r="H593" s="93"/>
      <c r="I593" s="73"/>
      <c r="J593" s="75"/>
      <c r="K593" s="75"/>
      <c r="L593" s="77"/>
      <c r="M593" s="76"/>
      <c r="N593" s="78"/>
      <c r="O593" s="78"/>
      <c r="P593" s="78"/>
      <c r="Q593" s="78"/>
      <c r="R593" s="78"/>
      <c r="S593" s="78"/>
      <c r="T593" s="78"/>
      <c r="U593" s="78"/>
    </row>
    <row r="594" spans="1:21" ht="38.25" customHeight="1" x14ac:dyDescent="0.2">
      <c r="A594" s="27" t="s">
        <v>179</v>
      </c>
      <c r="B594" s="142" t="s">
        <v>130</v>
      </c>
      <c r="C594" s="115"/>
      <c r="D594" s="115"/>
      <c r="E594" s="115"/>
      <c r="F594" s="115"/>
      <c r="G594" s="116"/>
      <c r="H594" s="94"/>
      <c r="I594" s="163">
        <v>8.13070918209996E+16</v>
      </c>
      <c r="J594" s="108" t="s">
        <v>99</v>
      </c>
      <c r="K594" s="108" t="s">
        <v>94</v>
      </c>
      <c r="L594" s="138" t="s">
        <v>451</v>
      </c>
      <c r="M594" s="138" t="s">
        <v>466</v>
      </c>
      <c r="N594" s="131"/>
      <c r="O594" s="131"/>
      <c r="P594" s="131"/>
      <c r="Q594" s="131" t="s">
        <v>266</v>
      </c>
      <c r="R594" s="131"/>
      <c r="S594" s="131"/>
      <c r="T594" s="131"/>
      <c r="U594" s="131"/>
    </row>
    <row r="595" spans="1:21" x14ac:dyDescent="0.2">
      <c r="A595" s="114" t="s">
        <v>14</v>
      </c>
      <c r="B595" s="114"/>
      <c r="C595" s="94">
        <f t="shared" si="106"/>
        <v>60</v>
      </c>
      <c r="D595" s="94">
        <f>SUM(D596:D600)</f>
        <v>0</v>
      </c>
      <c r="E595" s="94">
        <f>SUM(E596:E600)</f>
        <v>40</v>
      </c>
      <c r="F595" s="94">
        <f>SUM(F596:F600)</f>
        <v>0</v>
      </c>
      <c r="G595" s="94">
        <f>SUM(G596:G600)</f>
        <v>20</v>
      </c>
      <c r="H595" s="94">
        <f>SUM(H596:H600)</f>
        <v>0</v>
      </c>
      <c r="I595" s="163"/>
      <c r="J595" s="108"/>
      <c r="K595" s="108"/>
      <c r="L595" s="138"/>
      <c r="M595" s="138"/>
      <c r="N595" s="131"/>
      <c r="O595" s="131"/>
      <c r="P595" s="131"/>
      <c r="Q595" s="131"/>
      <c r="R595" s="131"/>
      <c r="S595" s="131"/>
      <c r="T595" s="131"/>
      <c r="U595" s="131"/>
    </row>
    <row r="596" spans="1:21" x14ac:dyDescent="0.2">
      <c r="A596" s="114" t="s">
        <v>4</v>
      </c>
      <c r="B596" s="114"/>
      <c r="C596" s="94">
        <f t="shared" si="106"/>
        <v>0</v>
      </c>
      <c r="D596" s="94">
        <f>SUM(E596,F596,G596,H596,I596)</f>
        <v>0</v>
      </c>
      <c r="E596" s="94">
        <f>SUM(F596,G596,H596,I596,J596)</f>
        <v>0</v>
      </c>
      <c r="F596" s="94">
        <f>SUM(G596,H596,I596,J596,K596)</f>
        <v>0</v>
      </c>
      <c r="G596" s="94">
        <f>SUM(H596,I596,J596,K596,L596)</f>
        <v>0</v>
      </c>
      <c r="H596" s="94">
        <f>SUM(I596,J596,K596,L596,M596)</f>
        <v>0</v>
      </c>
      <c r="I596" s="163"/>
      <c r="J596" s="108"/>
      <c r="K596" s="108"/>
      <c r="L596" s="138"/>
      <c r="M596" s="138"/>
      <c r="N596" s="131"/>
      <c r="O596" s="131"/>
      <c r="P596" s="131"/>
      <c r="Q596" s="131"/>
      <c r="R596" s="131"/>
      <c r="S596" s="131"/>
      <c r="T596" s="131"/>
      <c r="U596" s="131"/>
    </row>
    <row r="597" spans="1:21" x14ac:dyDescent="0.2">
      <c r="A597" s="114" t="s">
        <v>11</v>
      </c>
      <c r="B597" s="114"/>
      <c r="C597" s="94">
        <f t="shared" si="106"/>
        <v>60</v>
      </c>
      <c r="D597" s="94">
        <v>0</v>
      </c>
      <c r="E597" s="94">
        <v>40</v>
      </c>
      <c r="F597" s="94">
        <v>0</v>
      </c>
      <c r="G597" s="94">
        <v>20</v>
      </c>
      <c r="H597" s="94">
        <v>0</v>
      </c>
      <c r="I597" s="163"/>
      <c r="J597" s="108"/>
      <c r="K597" s="108"/>
      <c r="L597" s="138"/>
      <c r="M597" s="138"/>
      <c r="N597" s="131"/>
      <c r="O597" s="131"/>
      <c r="P597" s="131"/>
      <c r="Q597" s="131"/>
      <c r="R597" s="131"/>
      <c r="S597" s="131"/>
      <c r="T597" s="131"/>
      <c r="U597" s="131"/>
    </row>
    <row r="598" spans="1:21" x14ac:dyDescent="0.2">
      <c r="A598" s="114" t="s">
        <v>12</v>
      </c>
      <c r="B598" s="114"/>
      <c r="C598" s="94">
        <f t="shared" si="106"/>
        <v>0</v>
      </c>
      <c r="D598" s="94">
        <f t="shared" ref="D598:H600" si="110">SUM(E598,F598,G598,H598,I598)</f>
        <v>0</v>
      </c>
      <c r="E598" s="94">
        <f t="shared" si="110"/>
        <v>0</v>
      </c>
      <c r="F598" s="94">
        <f t="shared" si="110"/>
        <v>0</v>
      </c>
      <c r="G598" s="94">
        <f t="shared" si="110"/>
        <v>0</v>
      </c>
      <c r="H598" s="94">
        <f t="shared" si="110"/>
        <v>0</v>
      </c>
      <c r="I598" s="163"/>
      <c r="J598" s="108"/>
      <c r="K598" s="108"/>
      <c r="L598" s="138"/>
      <c r="M598" s="138"/>
      <c r="N598" s="131"/>
      <c r="O598" s="131"/>
      <c r="P598" s="131"/>
      <c r="Q598" s="131"/>
      <c r="R598" s="131"/>
      <c r="S598" s="131"/>
      <c r="T598" s="131"/>
      <c r="U598" s="131"/>
    </row>
    <row r="599" spans="1:21" x14ac:dyDescent="0.2">
      <c r="A599" s="114" t="s">
        <v>13</v>
      </c>
      <c r="B599" s="114"/>
      <c r="C599" s="94">
        <f t="shared" si="106"/>
        <v>0</v>
      </c>
      <c r="D599" s="94">
        <f t="shared" si="110"/>
        <v>0</v>
      </c>
      <c r="E599" s="94">
        <f t="shared" si="110"/>
        <v>0</v>
      </c>
      <c r="F599" s="94">
        <f t="shared" si="110"/>
        <v>0</v>
      </c>
      <c r="G599" s="94">
        <f t="shared" si="110"/>
        <v>0</v>
      </c>
      <c r="H599" s="94">
        <f t="shared" si="110"/>
        <v>0</v>
      </c>
      <c r="I599" s="163"/>
      <c r="J599" s="108"/>
      <c r="K599" s="108"/>
      <c r="L599" s="138"/>
      <c r="M599" s="138"/>
      <c r="N599" s="131"/>
      <c r="O599" s="131"/>
      <c r="P599" s="131"/>
      <c r="Q599" s="131"/>
      <c r="R599" s="131"/>
      <c r="S599" s="131"/>
      <c r="T599" s="131"/>
      <c r="U599" s="131"/>
    </row>
    <row r="600" spans="1:21" ht="12" customHeight="1" x14ac:dyDescent="0.2">
      <c r="A600" s="114" t="s">
        <v>602</v>
      </c>
      <c r="B600" s="114"/>
      <c r="C600" s="94">
        <f t="shared" si="106"/>
        <v>0</v>
      </c>
      <c r="D600" s="94">
        <f t="shared" si="110"/>
        <v>0</v>
      </c>
      <c r="E600" s="94">
        <f t="shared" si="110"/>
        <v>0</v>
      </c>
      <c r="F600" s="94">
        <f t="shared" si="110"/>
        <v>0</v>
      </c>
      <c r="G600" s="94">
        <f t="shared" si="110"/>
        <v>0</v>
      </c>
      <c r="H600" s="94">
        <f t="shared" si="110"/>
        <v>0</v>
      </c>
      <c r="I600" s="163"/>
      <c r="J600" s="108"/>
      <c r="K600" s="108"/>
      <c r="L600" s="138"/>
      <c r="M600" s="138"/>
      <c r="N600" s="131"/>
      <c r="O600" s="131"/>
      <c r="P600" s="131"/>
      <c r="Q600" s="131"/>
      <c r="R600" s="131"/>
      <c r="S600" s="131"/>
      <c r="T600" s="131"/>
      <c r="U600" s="131"/>
    </row>
    <row r="601" spans="1:21" ht="27" customHeight="1" x14ac:dyDescent="0.2">
      <c r="A601" s="27" t="s">
        <v>180</v>
      </c>
      <c r="B601" s="142" t="s">
        <v>131</v>
      </c>
      <c r="C601" s="115"/>
      <c r="D601" s="115"/>
      <c r="E601" s="115"/>
      <c r="F601" s="115"/>
      <c r="G601" s="116"/>
      <c r="H601" s="94"/>
      <c r="I601" s="163">
        <v>8.13070918209996E+16</v>
      </c>
      <c r="J601" s="108" t="s">
        <v>99</v>
      </c>
      <c r="K601" s="108" t="s">
        <v>94</v>
      </c>
      <c r="L601" s="138" t="s">
        <v>451</v>
      </c>
      <c r="M601" s="138" t="s">
        <v>466</v>
      </c>
      <c r="N601" s="131"/>
      <c r="O601" s="131"/>
      <c r="P601" s="131"/>
      <c r="Q601" s="131"/>
      <c r="R601" s="131"/>
      <c r="S601" s="131"/>
      <c r="T601" s="131"/>
      <c r="U601" s="131" t="s">
        <v>266</v>
      </c>
    </row>
    <row r="602" spans="1:21" x14ac:dyDescent="0.2">
      <c r="A602" s="114" t="s">
        <v>14</v>
      </c>
      <c r="B602" s="114"/>
      <c r="C602" s="94">
        <f t="shared" si="106"/>
        <v>10</v>
      </c>
      <c r="D602" s="94">
        <f>SUM(D603:D607)</f>
        <v>0</v>
      </c>
      <c r="E602" s="94">
        <f>SUM(E603:E607)</f>
        <v>10</v>
      </c>
      <c r="F602" s="94">
        <f>SUM(F603:F607)</f>
        <v>0</v>
      </c>
      <c r="G602" s="94">
        <f>SUM(G603:G607)</f>
        <v>0</v>
      </c>
      <c r="H602" s="94">
        <f>SUM(H603:H607)</f>
        <v>0</v>
      </c>
      <c r="I602" s="163"/>
      <c r="J602" s="108"/>
      <c r="K602" s="108"/>
      <c r="L602" s="138"/>
      <c r="M602" s="138"/>
      <c r="N602" s="131"/>
      <c r="O602" s="131"/>
      <c r="P602" s="131"/>
      <c r="Q602" s="131"/>
      <c r="R602" s="131"/>
      <c r="S602" s="131"/>
      <c r="T602" s="131"/>
      <c r="U602" s="131"/>
    </row>
    <row r="603" spans="1:21" x14ac:dyDescent="0.2">
      <c r="A603" s="114" t="s">
        <v>4</v>
      </c>
      <c r="B603" s="114"/>
      <c r="C603" s="94">
        <f t="shared" si="106"/>
        <v>0</v>
      </c>
      <c r="D603" s="94">
        <f>SUM(E603,F603,G603,H603,I603)</f>
        <v>0</v>
      </c>
      <c r="E603" s="94">
        <f>SUM(F603,G603,H603,I603,J603)</f>
        <v>0</v>
      </c>
      <c r="F603" s="94">
        <f>SUM(G603,H603,I603,J603,K603)</f>
        <v>0</v>
      </c>
      <c r="G603" s="94">
        <f>SUM(H603,I603,J603,K603,L603)</f>
        <v>0</v>
      </c>
      <c r="H603" s="94">
        <f>SUM(I603,J603,K603,L603,M603)</f>
        <v>0</v>
      </c>
      <c r="I603" s="163"/>
      <c r="J603" s="108"/>
      <c r="K603" s="108"/>
      <c r="L603" s="138"/>
      <c r="M603" s="138"/>
      <c r="N603" s="131"/>
      <c r="O603" s="131"/>
      <c r="P603" s="131"/>
      <c r="Q603" s="131"/>
      <c r="R603" s="131"/>
      <c r="S603" s="131"/>
      <c r="T603" s="131"/>
      <c r="U603" s="131"/>
    </row>
    <row r="604" spans="1:21" x14ac:dyDescent="0.2">
      <c r="A604" s="114" t="s">
        <v>11</v>
      </c>
      <c r="B604" s="114"/>
      <c r="C604" s="94">
        <f t="shared" si="106"/>
        <v>10</v>
      </c>
      <c r="D604" s="94">
        <v>0</v>
      </c>
      <c r="E604" s="94">
        <v>10</v>
      </c>
      <c r="F604" s="94">
        <v>0</v>
      </c>
      <c r="G604" s="94">
        <v>0</v>
      </c>
      <c r="H604" s="94">
        <v>0</v>
      </c>
      <c r="I604" s="163"/>
      <c r="J604" s="108"/>
      <c r="K604" s="108"/>
      <c r="L604" s="138"/>
      <c r="M604" s="138"/>
      <c r="N604" s="131"/>
      <c r="O604" s="131"/>
      <c r="P604" s="131"/>
      <c r="Q604" s="131"/>
      <c r="R604" s="131"/>
      <c r="S604" s="131"/>
      <c r="T604" s="131"/>
      <c r="U604" s="131"/>
    </row>
    <row r="605" spans="1:21" x14ac:dyDescent="0.2">
      <c r="A605" s="114" t="s">
        <v>12</v>
      </c>
      <c r="B605" s="114"/>
      <c r="C605" s="94">
        <f t="shared" si="106"/>
        <v>0</v>
      </c>
      <c r="D605" s="94">
        <f t="shared" ref="D605:H607" si="111">SUM(E605,F605,G605,H605,I605)</f>
        <v>0</v>
      </c>
      <c r="E605" s="94">
        <f t="shared" si="111"/>
        <v>0</v>
      </c>
      <c r="F605" s="94">
        <f t="shared" si="111"/>
        <v>0</v>
      </c>
      <c r="G605" s="94">
        <f t="shared" si="111"/>
        <v>0</v>
      </c>
      <c r="H605" s="94">
        <f t="shared" si="111"/>
        <v>0</v>
      </c>
      <c r="I605" s="163"/>
      <c r="J605" s="108"/>
      <c r="K605" s="108"/>
      <c r="L605" s="138"/>
      <c r="M605" s="138"/>
      <c r="N605" s="131"/>
      <c r="O605" s="131"/>
      <c r="P605" s="131"/>
      <c r="Q605" s="131"/>
      <c r="R605" s="131"/>
      <c r="S605" s="131"/>
      <c r="T605" s="131"/>
      <c r="U605" s="131"/>
    </row>
    <row r="606" spans="1:21" x14ac:dyDescent="0.2">
      <c r="A606" s="114" t="s">
        <v>13</v>
      </c>
      <c r="B606" s="114"/>
      <c r="C606" s="94">
        <f t="shared" si="106"/>
        <v>0</v>
      </c>
      <c r="D606" s="94">
        <f t="shared" si="111"/>
        <v>0</v>
      </c>
      <c r="E606" s="94">
        <f t="shared" si="111"/>
        <v>0</v>
      </c>
      <c r="F606" s="94">
        <f t="shared" si="111"/>
        <v>0</v>
      </c>
      <c r="G606" s="94">
        <f t="shared" si="111"/>
        <v>0</v>
      </c>
      <c r="H606" s="94">
        <f t="shared" si="111"/>
        <v>0</v>
      </c>
      <c r="I606" s="163"/>
      <c r="J606" s="108"/>
      <c r="K606" s="108"/>
      <c r="L606" s="138"/>
      <c r="M606" s="138"/>
      <c r="N606" s="131"/>
      <c r="O606" s="131"/>
      <c r="P606" s="131"/>
      <c r="Q606" s="131"/>
      <c r="R606" s="131"/>
      <c r="S606" s="131"/>
      <c r="T606" s="131"/>
      <c r="U606" s="131"/>
    </row>
    <row r="607" spans="1:21" ht="12" customHeight="1" x14ac:dyDescent="0.2">
      <c r="A607" s="114" t="s">
        <v>602</v>
      </c>
      <c r="B607" s="114"/>
      <c r="C607" s="94">
        <f t="shared" si="106"/>
        <v>0</v>
      </c>
      <c r="D607" s="94">
        <f t="shared" si="111"/>
        <v>0</v>
      </c>
      <c r="E607" s="94">
        <f t="shared" si="111"/>
        <v>0</v>
      </c>
      <c r="F607" s="94">
        <f t="shared" si="111"/>
        <v>0</v>
      </c>
      <c r="G607" s="94">
        <f t="shared" si="111"/>
        <v>0</v>
      </c>
      <c r="H607" s="94">
        <f t="shared" si="111"/>
        <v>0</v>
      </c>
      <c r="I607" s="163"/>
      <c r="J607" s="108"/>
      <c r="K607" s="108"/>
      <c r="L607" s="138"/>
      <c r="M607" s="138"/>
      <c r="N607" s="131"/>
      <c r="O607" s="131"/>
      <c r="P607" s="131"/>
      <c r="Q607" s="131"/>
      <c r="R607" s="131"/>
      <c r="S607" s="131"/>
      <c r="T607" s="131"/>
      <c r="U607" s="131"/>
    </row>
    <row r="608" spans="1:21" ht="37.5" customHeight="1" x14ac:dyDescent="0.2">
      <c r="A608" s="27" t="s">
        <v>181</v>
      </c>
      <c r="B608" s="142" t="s">
        <v>132</v>
      </c>
      <c r="C608" s="115"/>
      <c r="D608" s="115"/>
      <c r="E608" s="115"/>
      <c r="F608" s="115"/>
      <c r="G608" s="116"/>
      <c r="H608" s="94"/>
      <c r="I608" s="163" t="s">
        <v>439</v>
      </c>
      <c r="J608" s="108" t="s">
        <v>111</v>
      </c>
      <c r="K608" s="108" t="s">
        <v>567</v>
      </c>
      <c r="L608" s="138" t="s">
        <v>293</v>
      </c>
      <c r="M608" s="138" t="s">
        <v>293</v>
      </c>
      <c r="N608" s="131"/>
      <c r="O608" s="131"/>
      <c r="P608" s="131" t="s">
        <v>266</v>
      </c>
      <c r="Q608" s="131"/>
      <c r="R608" s="131"/>
      <c r="S608" s="131" t="s">
        <v>266</v>
      </c>
      <c r="T608" s="131"/>
      <c r="U608" s="131"/>
    </row>
    <row r="609" spans="1:21" x14ac:dyDescent="0.2">
      <c r="A609" s="114" t="s">
        <v>14</v>
      </c>
      <c r="B609" s="114"/>
      <c r="C609" s="94">
        <f t="shared" si="106"/>
        <v>160</v>
      </c>
      <c r="D609" s="94">
        <f>SUM(D610:D614)</f>
        <v>100</v>
      </c>
      <c r="E609" s="94">
        <f>SUM(E610:E614)</f>
        <v>50</v>
      </c>
      <c r="F609" s="94">
        <f>SUM(F610:F614)</f>
        <v>60</v>
      </c>
      <c r="G609" s="94">
        <f>SUM(G610:G614)</f>
        <v>50</v>
      </c>
      <c r="H609" s="94">
        <f>SUM(H610:H614)</f>
        <v>0</v>
      </c>
      <c r="I609" s="163"/>
      <c r="J609" s="108"/>
      <c r="K609" s="108"/>
      <c r="L609" s="138"/>
      <c r="M609" s="138"/>
      <c r="N609" s="131"/>
      <c r="O609" s="131"/>
      <c r="P609" s="131"/>
      <c r="Q609" s="131"/>
      <c r="R609" s="131"/>
      <c r="S609" s="131"/>
      <c r="T609" s="131"/>
      <c r="U609" s="131"/>
    </row>
    <row r="610" spans="1:21" x14ac:dyDescent="0.2">
      <c r="A610" s="114" t="s">
        <v>4</v>
      </c>
      <c r="B610" s="114"/>
      <c r="C610" s="94">
        <f t="shared" si="106"/>
        <v>0</v>
      </c>
      <c r="D610" s="94">
        <v>50</v>
      </c>
      <c r="E610" s="94">
        <f>SUM(F610,G610,H610,I610,J610)</f>
        <v>0</v>
      </c>
      <c r="F610" s="94">
        <f>SUM(G610,H610,I610,J610,K610)</f>
        <v>0</v>
      </c>
      <c r="G610" s="94">
        <f>SUM(H610,I610,J610,K610,L610)</f>
        <v>0</v>
      </c>
      <c r="H610" s="94">
        <f>SUM(I610,J610,K610,L610,M610)</f>
        <v>0</v>
      </c>
      <c r="I610" s="163"/>
      <c r="J610" s="108"/>
      <c r="K610" s="108"/>
      <c r="L610" s="138"/>
      <c r="M610" s="138"/>
      <c r="N610" s="131"/>
      <c r="O610" s="131"/>
      <c r="P610" s="131"/>
      <c r="Q610" s="131"/>
      <c r="R610" s="131"/>
      <c r="S610" s="131"/>
      <c r="T610" s="131"/>
      <c r="U610" s="131"/>
    </row>
    <row r="611" spans="1:21" x14ac:dyDescent="0.2">
      <c r="A611" s="114" t="s">
        <v>11</v>
      </c>
      <c r="B611" s="114"/>
      <c r="C611" s="94">
        <f t="shared" si="106"/>
        <v>160</v>
      </c>
      <c r="D611" s="94">
        <v>50</v>
      </c>
      <c r="E611" s="94">
        <v>50</v>
      </c>
      <c r="F611" s="94">
        <v>60</v>
      </c>
      <c r="G611" s="94">
        <v>50</v>
      </c>
      <c r="H611" s="94">
        <v>0</v>
      </c>
      <c r="I611" s="163"/>
      <c r="J611" s="108"/>
      <c r="K611" s="108"/>
      <c r="L611" s="138"/>
      <c r="M611" s="138"/>
      <c r="N611" s="131"/>
      <c r="O611" s="131"/>
      <c r="P611" s="131"/>
      <c r="Q611" s="131"/>
      <c r="R611" s="131"/>
      <c r="S611" s="131"/>
      <c r="T611" s="131"/>
      <c r="U611" s="131"/>
    </row>
    <row r="612" spans="1:21" x14ac:dyDescent="0.2">
      <c r="A612" s="114" t="s">
        <v>12</v>
      </c>
      <c r="B612" s="114"/>
      <c r="C612" s="94">
        <f t="shared" si="106"/>
        <v>0</v>
      </c>
      <c r="D612" s="94">
        <f t="shared" ref="D612:H614" si="112">SUM(E612,F612,G612,H612,I612)</f>
        <v>0</v>
      </c>
      <c r="E612" s="94">
        <f t="shared" si="112"/>
        <v>0</v>
      </c>
      <c r="F612" s="94">
        <f t="shared" si="112"/>
        <v>0</v>
      </c>
      <c r="G612" s="94">
        <f t="shared" si="112"/>
        <v>0</v>
      </c>
      <c r="H612" s="94">
        <f t="shared" si="112"/>
        <v>0</v>
      </c>
      <c r="I612" s="163"/>
      <c r="J612" s="108"/>
      <c r="K612" s="108"/>
      <c r="L612" s="138"/>
      <c r="M612" s="138"/>
      <c r="N612" s="131"/>
      <c r="O612" s="131"/>
      <c r="P612" s="131"/>
      <c r="Q612" s="131"/>
      <c r="R612" s="131"/>
      <c r="S612" s="131"/>
      <c r="T612" s="131"/>
      <c r="U612" s="131"/>
    </row>
    <row r="613" spans="1:21" x14ac:dyDescent="0.2">
      <c r="A613" s="114" t="s">
        <v>13</v>
      </c>
      <c r="B613" s="114"/>
      <c r="C613" s="94">
        <f t="shared" si="106"/>
        <v>0</v>
      </c>
      <c r="D613" s="94">
        <f t="shared" si="112"/>
        <v>0</v>
      </c>
      <c r="E613" s="94">
        <f t="shared" si="112"/>
        <v>0</v>
      </c>
      <c r="F613" s="94">
        <f t="shared" si="112"/>
        <v>0</v>
      </c>
      <c r="G613" s="94">
        <f t="shared" si="112"/>
        <v>0</v>
      </c>
      <c r="H613" s="94">
        <f t="shared" si="112"/>
        <v>0</v>
      </c>
      <c r="I613" s="163"/>
      <c r="J613" s="108"/>
      <c r="K613" s="108"/>
      <c r="L613" s="138"/>
      <c r="M613" s="138"/>
      <c r="N613" s="131"/>
      <c r="O613" s="131"/>
      <c r="P613" s="131"/>
      <c r="Q613" s="131"/>
      <c r="R613" s="131"/>
      <c r="S613" s="131"/>
      <c r="T613" s="131"/>
      <c r="U613" s="131"/>
    </row>
    <row r="614" spans="1:21" ht="12" customHeight="1" x14ac:dyDescent="0.2">
      <c r="A614" s="114" t="s">
        <v>602</v>
      </c>
      <c r="B614" s="114"/>
      <c r="C614" s="94">
        <f t="shared" si="106"/>
        <v>0</v>
      </c>
      <c r="D614" s="94">
        <f t="shared" si="112"/>
        <v>0</v>
      </c>
      <c r="E614" s="94">
        <f t="shared" si="112"/>
        <v>0</v>
      </c>
      <c r="F614" s="94">
        <f t="shared" si="112"/>
        <v>0</v>
      </c>
      <c r="G614" s="94">
        <f t="shared" si="112"/>
        <v>0</v>
      </c>
      <c r="H614" s="94">
        <f t="shared" si="112"/>
        <v>0</v>
      </c>
      <c r="I614" s="163"/>
      <c r="J614" s="108"/>
      <c r="K614" s="108"/>
      <c r="L614" s="138"/>
      <c r="M614" s="138"/>
      <c r="N614" s="131"/>
      <c r="O614" s="131"/>
      <c r="P614" s="131"/>
      <c r="Q614" s="131"/>
      <c r="R614" s="131"/>
      <c r="S614" s="131"/>
      <c r="T614" s="131"/>
      <c r="U614" s="131"/>
    </row>
    <row r="615" spans="1:21" ht="37.5" customHeight="1" x14ac:dyDescent="0.2">
      <c r="A615" s="146" t="s">
        <v>688</v>
      </c>
      <c r="B615" s="147"/>
      <c r="C615" s="147"/>
      <c r="D615" s="147"/>
      <c r="E615" s="147"/>
      <c r="F615" s="147"/>
      <c r="G615" s="168"/>
      <c r="H615" s="94"/>
      <c r="I615" s="87"/>
      <c r="J615" s="75"/>
      <c r="K615" s="75"/>
      <c r="L615" s="77"/>
      <c r="M615" s="98" t="s">
        <v>689</v>
      </c>
      <c r="N615" s="78"/>
      <c r="O615" s="78"/>
      <c r="P615" s="78"/>
      <c r="Q615" s="78"/>
      <c r="R615" s="78"/>
      <c r="S615" s="78"/>
      <c r="T615" s="78"/>
      <c r="U615" s="78"/>
    </row>
    <row r="616" spans="1:21" ht="24" x14ac:dyDescent="0.2">
      <c r="A616" s="91"/>
      <c r="B616" s="51" t="s">
        <v>568</v>
      </c>
      <c r="D616" s="92"/>
      <c r="E616" s="92"/>
      <c r="F616" s="44" t="s">
        <v>563</v>
      </c>
      <c r="G616" s="92"/>
      <c r="H616" s="93"/>
      <c r="I616" s="73"/>
      <c r="J616" s="75"/>
      <c r="K616" s="75"/>
      <c r="L616" s="77"/>
      <c r="M616" s="76"/>
      <c r="N616" s="78"/>
      <c r="O616" s="78"/>
      <c r="P616" s="78"/>
      <c r="Q616" s="78"/>
      <c r="R616" s="78"/>
      <c r="S616" s="78"/>
      <c r="T616" s="78"/>
      <c r="U616" s="78"/>
    </row>
    <row r="617" spans="1:21" ht="24.75" customHeight="1" x14ac:dyDescent="0.2">
      <c r="A617" s="27" t="s">
        <v>182</v>
      </c>
      <c r="B617" s="142" t="s">
        <v>133</v>
      </c>
      <c r="C617" s="115"/>
      <c r="D617" s="115"/>
      <c r="E617" s="115"/>
      <c r="F617" s="115"/>
      <c r="G617" s="116"/>
      <c r="H617" s="94"/>
      <c r="I617" s="163" t="s">
        <v>440</v>
      </c>
      <c r="J617" s="108" t="s">
        <v>111</v>
      </c>
      <c r="K617" s="108" t="s">
        <v>94</v>
      </c>
      <c r="L617" s="138" t="s">
        <v>94</v>
      </c>
      <c r="M617" s="138" t="s">
        <v>94</v>
      </c>
      <c r="N617" s="131" t="s">
        <v>266</v>
      </c>
      <c r="O617" s="131"/>
      <c r="P617" s="131"/>
      <c r="Q617" s="131"/>
      <c r="R617" s="131" t="s">
        <v>266</v>
      </c>
      <c r="S617" s="131"/>
      <c r="T617" s="131"/>
      <c r="U617" s="131"/>
    </row>
    <row r="618" spans="1:21" x14ac:dyDescent="0.2">
      <c r="A618" s="114" t="s">
        <v>14</v>
      </c>
      <c r="B618" s="114"/>
      <c r="C618" s="94">
        <f t="shared" ref="C618:C623" si="113">SUM(E618,F618,G618)</f>
        <v>30</v>
      </c>
      <c r="D618" s="94">
        <f>SUM(D619:D623)</f>
        <v>20</v>
      </c>
      <c r="E618" s="94">
        <f>SUM(E619:E623)</f>
        <v>10</v>
      </c>
      <c r="F618" s="94">
        <f>SUM(F619:F623)</f>
        <v>0</v>
      </c>
      <c r="G618" s="94">
        <f>SUM(G619:G623)</f>
        <v>20</v>
      </c>
      <c r="H618" s="94">
        <f>SUM(H619:H623)</f>
        <v>0</v>
      </c>
      <c r="I618" s="163"/>
      <c r="J618" s="108"/>
      <c r="K618" s="108"/>
      <c r="L618" s="138"/>
      <c r="M618" s="138"/>
      <c r="N618" s="131"/>
      <c r="O618" s="131"/>
      <c r="P618" s="131"/>
      <c r="Q618" s="131"/>
      <c r="R618" s="131"/>
      <c r="S618" s="131"/>
      <c r="T618" s="131"/>
      <c r="U618" s="131"/>
    </row>
    <row r="619" spans="1:21" x14ac:dyDescent="0.2">
      <c r="A619" s="114" t="s">
        <v>4</v>
      </c>
      <c r="B619" s="114"/>
      <c r="C619" s="94">
        <f t="shared" si="113"/>
        <v>0</v>
      </c>
      <c r="D619" s="94">
        <v>0</v>
      </c>
      <c r="E619" s="94">
        <f>SUM(F619,G619,H619,I619,J619)</f>
        <v>0</v>
      </c>
      <c r="F619" s="94">
        <f>SUM(G619,H619,I619,J619,K619)</f>
        <v>0</v>
      </c>
      <c r="G619" s="94">
        <f>SUM(H619,I619,J619,K619,L619)</f>
        <v>0</v>
      </c>
      <c r="H619" s="94">
        <f>SUM(I619,J619,K619,L619,M619)</f>
        <v>0</v>
      </c>
      <c r="I619" s="163"/>
      <c r="J619" s="108"/>
      <c r="K619" s="108"/>
      <c r="L619" s="138"/>
      <c r="M619" s="138"/>
      <c r="N619" s="131"/>
      <c r="O619" s="131"/>
      <c r="P619" s="131"/>
      <c r="Q619" s="131"/>
      <c r="R619" s="131"/>
      <c r="S619" s="131"/>
      <c r="T619" s="131"/>
      <c r="U619" s="131"/>
    </row>
    <row r="620" spans="1:21" x14ac:dyDescent="0.2">
      <c r="A620" s="114" t="s">
        <v>11</v>
      </c>
      <c r="B620" s="114"/>
      <c r="C620" s="94">
        <f t="shared" si="113"/>
        <v>30</v>
      </c>
      <c r="D620" s="94">
        <v>20</v>
      </c>
      <c r="E620" s="94">
        <v>10</v>
      </c>
      <c r="F620" s="94">
        <v>0</v>
      </c>
      <c r="G620" s="94">
        <v>20</v>
      </c>
      <c r="H620" s="94">
        <v>0</v>
      </c>
      <c r="I620" s="163"/>
      <c r="J620" s="108"/>
      <c r="K620" s="108"/>
      <c r="L620" s="138"/>
      <c r="M620" s="138"/>
      <c r="N620" s="131"/>
      <c r="O620" s="131"/>
      <c r="P620" s="131"/>
      <c r="Q620" s="131"/>
      <c r="R620" s="131"/>
      <c r="S620" s="131"/>
      <c r="T620" s="131"/>
      <c r="U620" s="131"/>
    </row>
    <row r="621" spans="1:21" x14ac:dyDescent="0.2">
      <c r="A621" s="114" t="s">
        <v>12</v>
      </c>
      <c r="B621" s="114"/>
      <c r="C621" s="94">
        <f t="shared" si="113"/>
        <v>0</v>
      </c>
      <c r="D621" s="94">
        <f t="shared" ref="D621:H623" si="114">SUM(E621,F621,G621,H621,I621)</f>
        <v>0</v>
      </c>
      <c r="E621" s="94">
        <f t="shared" si="114"/>
        <v>0</v>
      </c>
      <c r="F621" s="94">
        <f t="shared" si="114"/>
        <v>0</v>
      </c>
      <c r="G621" s="94">
        <f t="shared" si="114"/>
        <v>0</v>
      </c>
      <c r="H621" s="94">
        <f t="shared" si="114"/>
        <v>0</v>
      </c>
      <c r="I621" s="163"/>
      <c r="J621" s="108"/>
      <c r="K621" s="108"/>
      <c r="L621" s="138"/>
      <c r="M621" s="138"/>
      <c r="N621" s="131"/>
      <c r="O621" s="131"/>
      <c r="P621" s="131"/>
      <c r="Q621" s="131"/>
      <c r="R621" s="131"/>
      <c r="S621" s="131"/>
      <c r="T621" s="131"/>
      <c r="U621" s="131"/>
    </row>
    <row r="622" spans="1:21" x14ac:dyDescent="0.2">
      <c r="A622" s="114" t="s">
        <v>13</v>
      </c>
      <c r="B622" s="114"/>
      <c r="C622" s="94">
        <f t="shared" si="113"/>
        <v>0</v>
      </c>
      <c r="D622" s="94">
        <f t="shared" si="114"/>
        <v>0</v>
      </c>
      <c r="E622" s="94">
        <f t="shared" si="114"/>
        <v>0</v>
      </c>
      <c r="F622" s="94">
        <f t="shared" si="114"/>
        <v>0</v>
      </c>
      <c r="G622" s="94">
        <f t="shared" si="114"/>
        <v>0</v>
      </c>
      <c r="H622" s="94">
        <f t="shared" si="114"/>
        <v>0</v>
      </c>
      <c r="I622" s="163"/>
      <c r="J622" s="108"/>
      <c r="K622" s="108"/>
      <c r="L622" s="138"/>
      <c r="M622" s="138"/>
      <c r="N622" s="131"/>
      <c r="O622" s="131"/>
      <c r="P622" s="131"/>
      <c r="Q622" s="131"/>
      <c r="R622" s="131"/>
      <c r="S622" s="131"/>
      <c r="T622" s="131"/>
      <c r="U622" s="131"/>
    </row>
    <row r="623" spans="1:21" ht="12" customHeight="1" x14ac:dyDescent="0.2">
      <c r="A623" s="114" t="s">
        <v>602</v>
      </c>
      <c r="B623" s="114"/>
      <c r="C623" s="94">
        <f t="shared" si="113"/>
        <v>0</v>
      </c>
      <c r="D623" s="94">
        <f t="shared" si="114"/>
        <v>0</v>
      </c>
      <c r="E623" s="94">
        <f t="shared" si="114"/>
        <v>0</v>
      </c>
      <c r="F623" s="94">
        <f t="shared" si="114"/>
        <v>0</v>
      </c>
      <c r="G623" s="94">
        <f t="shared" si="114"/>
        <v>0</v>
      </c>
      <c r="H623" s="94">
        <f t="shared" si="114"/>
        <v>0</v>
      </c>
      <c r="I623" s="163"/>
      <c r="J623" s="108"/>
      <c r="K623" s="108"/>
      <c r="L623" s="138"/>
      <c r="M623" s="138"/>
      <c r="N623" s="131"/>
      <c r="O623" s="131"/>
      <c r="P623" s="131"/>
      <c r="Q623" s="131"/>
      <c r="R623" s="131"/>
      <c r="S623" s="131"/>
      <c r="T623" s="131"/>
      <c r="U623" s="131"/>
    </row>
    <row r="624" spans="1:21" ht="37.5" customHeight="1" x14ac:dyDescent="0.2">
      <c r="A624" s="27" t="s">
        <v>183</v>
      </c>
      <c r="B624" s="142" t="s">
        <v>134</v>
      </c>
      <c r="C624" s="115"/>
      <c r="D624" s="115"/>
      <c r="E624" s="115"/>
      <c r="F624" s="115"/>
      <c r="G624" s="116"/>
      <c r="H624" s="94"/>
      <c r="I624" s="163" t="s">
        <v>441</v>
      </c>
      <c r="J624" s="108" t="s">
        <v>116</v>
      </c>
      <c r="K624" s="108" t="s">
        <v>652</v>
      </c>
      <c r="L624" s="138" t="s">
        <v>453</v>
      </c>
      <c r="M624" s="138" t="s">
        <v>585</v>
      </c>
      <c r="N624" s="131"/>
      <c r="O624" s="131"/>
      <c r="P624" s="131"/>
      <c r="Q624" s="131" t="s">
        <v>266</v>
      </c>
      <c r="R624" s="131"/>
      <c r="S624" s="131"/>
      <c r="T624" s="131"/>
      <c r="U624" s="131"/>
    </row>
    <row r="625" spans="1:21" x14ac:dyDescent="0.2">
      <c r="A625" s="114" t="s">
        <v>14</v>
      </c>
      <c r="B625" s="114"/>
      <c r="C625" s="94">
        <f t="shared" ref="C625:C630" si="115">SUM(E625,F625,G625)</f>
        <v>193</v>
      </c>
      <c r="D625" s="94">
        <f>SUM(D626:D630)</f>
        <v>50</v>
      </c>
      <c r="E625" s="94">
        <f>SUM(E626:E630)</f>
        <v>50</v>
      </c>
      <c r="F625" s="94">
        <f>SUM(F626:F630)</f>
        <v>50</v>
      </c>
      <c r="G625" s="94">
        <f>SUM(G626:G630)</f>
        <v>93</v>
      </c>
      <c r="H625" s="94">
        <f>SUM(H626:H630)</f>
        <v>0</v>
      </c>
      <c r="I625" s="163"/>
      <c r="J625" s="108"/>
      <c r="K625" s="108"/>
      <c r="L625" s="138"/>
      <c r="M625" s="138"/>
      <c r="N625" s="131"/>
      <c r="O625" s="131"/>
      <c r="P625" s="131"/>
      <c r="Q625" s="131"/>
      <c r="R625" s="131"/>
      <c r="S625" s="131"/>
      <c r="T625" s="131"/>
      <c r="U625" s="131"/>
    </row>
    <row r="626" spans="1:21" x14ac:dyDescent="0.2">
      <c r="A626" s="114" t="s">
        <v>4</v>
      </c>
      <c r="B626" s="114"/>
      <c r="C626" s="94">
        <f t="shared" si="115"/>
        <v>0</v>
      </c>
      <c r="D626" s="94">
        <f>SUM(E626,F626,G626,H626,I626)</f>
        <v>0</v>
      </c>
      <c r="E626" s="94">
        <f>SUM(F626,G626,H626,I626,J626)</f>
        <v>0</v>
      </c>
      <c r="F626" s="94">
        <f>SUM(G626,H626,I626,J626,K626)</f>
        <v>0</v>
      </c>
      <c r="G626" s="94">
        <f>SUM(H626,I626,J626,K626,L626)</f>
        <v>0</v>
      </c>
      <c r="H626" s="94">
        <f>SUM(I626,J626,K626,L626,M626)</f>
        <v>0</v>
      </c>
      <c r="I626" s="163"/>
      <c r="J626" s="108"/>
      <c r="K626" s="108"/>
      <c r="L626" s="138"/>
      <c r="M626" s="138"/>
      <c r="N626" s="131"/>
      <c r="O626" s="131"/>
      <c r="P626" s="131"/>
      <c r="Q626" s="131"/>
      <c r="R626" s="131"/>
      <c r="S626" s="131"/>
      <c r="T626" s="131"/>
      <c r="U626" s="131"/>
    </row>
    <row r="627" spans="1:21" x14ac:dyDescent="0.2">
      <c r="A627" s="114" t="s">
        <v>11</v>
      </c>
      <c r="B627" s="114"/>
      <c r="C627" s="94">
        <f t="shared" si="115"/>
        <v>193</v>
      </c>
      <c r="D627" s="94">
        <v>50</v>
      </c>
      <c r="E627" s="94">
        <v>50</v>
      </c>
      <c r="F627" s="94">
        <v>50</v>
      </c>
      <c r="G627" s="94">
        <v>93</v>
      </c>
      <c r="H627" s="94">
        <v>0</v>
      </c>
      <c r="I627" s="163"/>
      <c r="J627" s="108"/>
      <c r="K627" s="108"/>
      <c r="L627" s="138"/>
      <c r="M627" s="138"/>
      <c r="N627" s="131"/>
      <c r="O627" s="131"/>
      <c r="P627" s="131"/>
      <c r="Q627" s="131"/>
      <c r="R627" s="131"/>
      <c r="S627" s="131"/>
      <c r="T627" s="131"/>
      <c r="U627" s="131"/>
    </row>
    <row r="628" spans="1:21" x14ac:dyDescent="0.2">
      <c r="A628" s="114" t="s">
        <v>12</v>
      </c>
      <c r="B628" s="114"/>
      <c r="C628" s="94">
        <f t="shared" si="115"/>
        <v>0</v>
      </c>
      <c r="D628" s="94">
        <f t="shared" ref="D628:H630" si="116">SUM(E628,F628,G628,H628,I628)</f>
        <v>0</v>
      </c>
      <c r="E628" s="94">
        <f t="shared" si="116"/>
        <v>0</v>
      </c>
      <c r="F628" s="94">
        <f t="shared" si="116"/>
        <v>0</v>
      </c>
      <c r="G628" s="94">
        <f t="shared" si="116"/>
        <v>0</v>
      </c>
      <c r="H628" s="94">
        <f t="shared" si="116"/>
        <v>0</v>
      </c>
      <c r="I628" s="163"/>
      <c r="J628" s="108"/>
      <c r="K628" s="108"/>
      <c r="L628" s="138"/>
      <c r="M628" s="138"/>
      <c r="N628" s="131"/>
      <c r="O628" s="131"/>
      <c r="P628" s="131"/>
      <c r="Q628" s="131"/>
      <c r="R628" s="131"/>
      <c r="S628" s="131"/>
      <c r="T628" s="131"/>
      <c r="U628" s="131"/>
    </row>
    <row r="629" spans="1:21" x14ac:dyDescent="0.2">
      <c r="A629" s="114" t="s">
        <v>13</v>
      </c>
      <c r="B629" s="114"/>
      <c r="C629" s="94">
        <f t="shared" si="115"/>
        <v>0</v>
      </c>
      <c r="D629" s="94">
        <f t="shared" si="116"/>
        <v>0</v>
      </c>
      <c r="E629" s="94">
        <f t="shared" si="116"/>
        <v>0</v>
      </c>
      <c r="F629" s="94">
        <f t="shared" si="116"/>
        <v>0</v>
      </c>
      <c r="G629" s="94">
        <f t="shared" si="116"/>
        <v>0</v>
      </c>
      <c r="H629" s="94">
        <f t="shared" si="116"/>
        <v>0</v>
      </c>
      <c r="I629" s="163"/>
      <c r="J629" s="108"/>
      <c r="K629" s="108"/>
      <c r="L629" s="138"/>
      <c r="M629" s="138"/>
      <c r="N629" s="131"/>
      <c r="O629" s="131"/>
      <c r="P629" s="131"/>
      <c r="Q629" s="131"/>
      <c r="R629" s="131"/>
      <c r="S629" s="131"/>
      <c r="T629" s="131"/>
      <c r="U629" s="131"/>
    </row>
    <row r="630" spans="1:21" ht="12" customHeight="1" x14ac:dyDescent="0.2">
      <c r="A630" s="114" t="s">
        <v>602</v>
      </c>
      <c r="B630" s="114"/>
      <c r="C630" s="94">
        <f t="shared" si="115"/>
        <v>0</v>
      </c>
      <c r="D630" s="94">
        <f t="shared" si="116"/>
        <v>0</v>
      </c>
      <c r="E630" s="94">
        <f t="shared" si="116"/>
        <v>0</v>
      </c>
      <c r="F630" s="94">
        <f t="shared" si="116"/>
        <v>0</v>
      </c>
      <c r="G630" s="94">
        <f t="shared" si="116"/>
        <v>0</v>
      </c>
      <c r="H630" s="94">
        <f t="shared" si="116"/>
        <v>0</v>
      </c>
      <c r="I630" s="163"/>
      <c r="J630" s="108"/>
      <c r="K630" s="108"/>
      <c r="L630" s="138"/>
      <c r="M630" s="138"/>
      <c r="N630" s="131"/>
      <c r="O630" s="131"/>
      <c r="P630" s="131"/>
      <c r="Q630" s="131"/>
      <c r="R630" s="131"/>
      <c r="S630" s="131"/>
      <c r="T630" s="131"/>
      <c r="U630" s="131"/>
    </row>
    <row r="631" spans="1:21" ht="27.75" customHeight="1" x14ac:dyDescent="0.2">
      <c r="A631" s="27" t="s">
        <v>184</v>
      </c>
      <c r="B631" s="142" t="s">
        <v>442</v>
      </c>
      <c r="C631" s="115"/>
      <c r="D631" s="115"/>
      <c r="E631" s="115"/>
      <c r="F631" s="115"/>
      <c r="G631" s="116"/>
      <c r="H631" s="94"/>
      <c r="I631" s="163" t="s">
        <v>440</v>
      </c>
      <c r="J631" s="108" t="s">
        <v>111</v>
      </c>
      <c r="K631" s="108" t="s">
        <v>649</v>
      </c>
      <c r="L631" s="138" t="s">
        <v>453</v>
      </c>
      <c r="M631" s="138" t="s">
        <v>463</v>
      </c>
      <c r="N631" s="131" t="s">
        <v>266</v>
      </c>
      <c r="O631" s="131"/>
      <c r="P631" s="131"/>
      <c r="Q631" s="131"/>
      <c r="R631" s="131" t="s">
        <v>266</v>
      </c>
      <c r="S631" s="131"/>
      <c r="T631" s="131"/>
      <c r="U631" s="131"/>
    </row>
    <row r="632" spans="1:21" x14ac:dyDescent="0.2">
      <c r="A632" s="114" t="s">
        <v>14</v>
      </c>
      <c r="B632" s="114"/>
      <c r="C632" s="94">
        <f t="shared" ref="C632:C637" si="117">SUM(E632,F632,G632)</f>
        <v>120</v>
      </c>
      <c r="D632" s="94">
        <f>SUM(D633:D637)</f>
        <v>30</v>
      </c>
      <c r="E632" s="94">
        <f>SUM(E633:E637)</f>
        <v>60</v>
      </c>
      <c r="F632" s="94">
        <f>SUM(F633:F637)</f>
        <v>30</v>
      </c>
      <c r="G632" s="94">
        <f>SUM(G633:G637)</f>
        <v>30</v>
      </c>
      <c r="H632" s="94">
        <f>SUM(H633:H637)</f>
        <v>0</v>
      </c>
      <c r="I632" s="163"/>
      <c r="J632" s="108"/>
      <c r="K632" s="108"/>
      <c r="L632" s="138"/>
      <c r="M632" s="138"/>
      <c r="N632" s="131"/>
      <c r="O632" s="131"/>
      <c r="P632" s="131"/>
      <c r="Q632" s="131"/>
      <c r="R632" s="131"/>
      <c r="S632" s="131"/>
      <c r="T632" s="131"/>
      <c r="U632" s="131"/>
    </row>
    <row r="633" spans="1:21" x14ac:dyDescent="0.2">
      <c r="A633" s="114" t="s">
        <v>4</v>
      </c>
      <c r="B633" s="114"/>
      <c r="C633" s="94">
        <f t="shared" si="117"/>
        <v>0</v>
      </c>
      <c r="D633" s="94">
        <v>0</v>
      </c>
      <c r="E633" s="94">
        <f>SUM(F633,G633,H633,I633,J633)</f>
        <v>0</v>
      </c>
      <c r="F633" s="94">
        <f>SUM(G633,H633,I633,J633,K633)</f>
        <v>0</v>
      </c>
      <c r="G633" s="94">
        <f>SUM(H633,I633,J633,K633,L633)</f>
        <v>0</v>
      </c>
      <c r="H633" s="94">
        <f>SUM(I633,J633,K633,L633,M633)</f>
        <v>0</v>
      </c>
      <c r="I633" s="163"/>
      <c r="J633" s="108"/>
      <c r="K633" s="108"/>
      <c r="L633" s="138"/>
      <c r="M633" s="138"/>
      <c r="N633" s="131"/>
      <c r="O633" s="131"/>
      <c r="P633" s="131"/>
      <c r="Q633" s="131"/>
      <c r="R633" s="131"/>
      <c r="S633" s="131"/>
      <c r="T633" s="131"/>
      <c r="U633" s="131"/>
    </row>
    <row r="634" spans="1:21" x14ac:dyDescent="0.2">
      <c r="A634" s="114" t="s">
        <v>11</v>
      </c>
      <c r="B634" s="114"/>
      <c r="C634" s="94">
        <f t="shared" si="117"/>
        <v>120</v>
      </c>
      <c r="D634" s="94">
        <v>30</v>
      </c>
      <c r="E634" s="94">
        <v>60</v>
      </c>
      <c r="F634" s="94">
        <v>30</v>
      </c>
      <c r="G634" s="94">
        <v>30</v>
      </c>
      <c r="H634" s="94">
        <v>0</v>
      </c>
      <c r="I634" s="163"/>
      <c r="J634" s="108"/>
      <c r="K634" s="108"/>
      <c r="L634" s="138"/>
      <c r="M634" s="138"/>
      <c r="N634" s="131"/>
      <c r="O634" s="131"/>
      <c r="P634" s="131"/>
      <c r="Q634" s="131"/>
      <c r="R634" s="131"/>
      <c r="S634" s="131"/>
      <c r="T634" s="131"/>
      <c r="U634" s="131"/>
    </row>
    <row r="635" spans="1:21" x14ac:dyDescent="0.2">
      <c r="A635" s="114" t="s">
        <v>12</v>
      </c>
      <c r="B635" s="114"/>
      <c r="C635" s="94">
        <f t="shared" si="117"/>
        <v>0</v>
      </c>
      <c r="D635" s="94">
        <f t="shared" ref="D635:H637" si="118">SUM(E635,F635,G635,H635,I635)</f>
        <v>0</v>
      </c>
      <c r="E635" s="94">
        <f t="shared" si="118"/>
        <v>0</v>
      </c>
      <c r="F635" s="94">
        <f t="shared" si="118"/>
        <v>0</v>
      </c>
      <c r="G635" s="94">
        <f t="shared" si="118"/>
        <v>0</v>
      </c>
      <c r="H635" s="94">
        <f t="shared" si="118"/>
        <v>0</v>
      </c>
      <c r="I635" s="163"/>
      <c r="J635" s="108"/>
      <c r="K635" s="108"/>
      <c r="L635" s="138"/>
      <c r="M635" s="138"/>
      <c r="N635" s="131"/>
      <c r="O635" s="131"/>
      <c r="P635" s="131"/>
      <c r="Q635" s="131"/>
      <c r="R635" s="131"/>
      <c r="S635" s="131"/>
      <c r="T635" s="131"/>
      <c r="U635" s="131"/>
    </row>
    <row r="636" spans="1:21" x14ac:dyDescent="0.2">
      <c r="A636" s="114" t="s">
        <v>13</v>
      </c>
      <c r="B636" s="114"/>
      <c r="C636" s="94">
        <f t="shared" si="117"/>
        <v>0</v>
      </c>
      <c r="D636" s="94">
        <f t="shared" si="118"/>
        <v>0</v>
      </c>
      <c r="E636" s="94">
        <f t="shared" si="118"/>
        <v>0</v>
      </c>
      <c r="F636" s="94">
        <f t="shared" si="118"/>
        <v>0</v>
      </c>
      <c r="G636" s="94">
        <f t="shared" si="118"/>
        <v>0</v>
      </c>
      <c r="H636" s="94">
        <f t="shared" si="118"/>
        <v>0</v>
      </c>
      <c r="I636" s="163"/>
      <c r="J636" s="108"/>
      <c r="K636" s="108"/>
      <c r="L636" s="138"/>
      <c r="M636" s="138"/>
      <c r="N636" s="131"/>
      <c r="O636" s="131"/>
      <c r="P636" s="131"/>
      <c r="Q636" s="131"/>
      <c r="R636" s="131"/>
      <c r="S636" s="131"/>
      <c r="T636" s="131"/>
      <c r="U636" s="131"/>
    </row>
    <row r="637" spans="1:21" x14ac:dyDescent="0.2">
      <c r="A637" s="114" t="s">
        <v>2</v>
      </c>
      <c r="B637" s="114"/>
      <c r="C637" s="94">
        <f t="shared" si="117"/>
        <v>0</v>
      </c>
      <c r="D637" s="94">
        <f t="shared" si="118"/>
        <v>0</v>
      </c>
      <c r="E637" s="94">
        <f t="shared" si="118"/>
        <v>0</v>
      </c>
      <c r="F637" s="94">
        <f t="shared" si="118"/>
        <v>0</v>
      </c>
      <c r="G637" s="94">
        <f t="shared" si="118"/>
        <v>0</v>
      </c>
      <c r="H637" s="94">
        <f t="shared" si="118"/>
        <v>0</v>
      </c>
      <c r="I637" s="163"/>
      <c r="J637" s="108"/>
      <c r="K637" s="108"/>
      <c r="L637" s="138"/>
      <c r="M637" s="138"/>
      <c r="N637" s="131"/>
      <c r="O637" s="131"/>
      <c r="P637" s="131"/>
      <c r="Q637" s="131"/>
      <c r="R637" s="131"/>
      <c r="S637" s="131"/>
      <c r="T637" s="131"/>
      <c r="U637" s="131"/>
    </row>
    <row r="638" spans="1:21" ht="24" x14ac:dyDescent="0.2">
      <c r="A638" s="91"/>
      <c r="B638" s="51" t="s">
        <v>569</v>
      </c>
      <c r="D638" s="92"/>
      <c r="E638" s="92"/>
      <c r="F638" s="44" t="s">
        <v>542</v>
      </c>
      <c r="G638" s="92"/>
      <c r="H638" s="93"/>
      <c r="I638" s="73"/>
      <c r="J638" s="75"/>
      <c r="K638" s="75"/>
      <c r="L638" s="77"/>
      <c r="M638" s="76"/>
      <c r="N638" s="78"/>
      <c r="O638" s="78"/>
      <c r="P638" s="78"/>
      <c r="Q638" s="78"/>
      <c r="R638" s="78"/>
      <c r="S638" s="78"/>
      <c r="T638" s="78"/>
      <c r="U638" s="78"/>
    </row>
    <row r="639" spans="1:21" ht="30" customHeight="1" x14ac:dyDescent="0.2">
      <c r="A639" s="27" t="s">
        <v>185</v>
      </c>
      <c r="B639" s="142" t="s">
        <v>136</v>
      </c>
      <c r="C639" s="115"/>
      <c r="D639" s="115"/>
      <c r="E639" s="115"/>
      <c r="F639" s="115"/>
      <c r="G639" s="116"/>
      <c r="H639" s="39"/>
      <c r="I639" s="163"/>
      <c r="J639" s="108" t="s">
        <v>138</v>
      </c>
      <c r="K639" s="108" t="s">
        <v>94</v>
      </c>
      <c r="L639" s="138" t="s">
        <v>100</v>
      </c>
      <c r="M639" s="138" t="s">
        <v>101</v>
      </c>
      <c r="N639" s="131"/>
      <c r="O639" s="131" t="s">
        <v>266</v>
      </c>
      <c r="P639" s="131"/>
      <c r="Q639" s="131"/>
      <c r="R639" s="131"/>
      <c r="S639" s="131" t="s">
        <v>266</v>
      </c>
      <c r="T639" s="131"/>
      <c r="U639" s="131"/>
    </row>
    <row r="640" spans="1:21" ht="12" customHeight="1" x14ac:dyDescent="0.2">
      <c r="A640" s="114" t="s">
        <v>14</v>
      </c>
      <c r="B640" s="114"/>
      <c r="C640" s="172" t="s">
        <v>137</v>
      </c>
      <c r="D640" s="173"/>
      <c r="E640" s="173"/>
      <c r="F640" s="173"/>
      <c r="G640" s="174"/>
      <c r="H640" s="39"/>
      <c r="I640" s="163"/>
      <c r="J640" s="108"/>
      <c r="K640" s="108"/>
      <c r="L640" s="138"/>
      <c r="M640" s="138"/>
      <c r="N640" s="131"/>
      <c r="O640" s="131"/>
      <c r="P640" s="131"/>
      <c r="Q640" s="131"/>
      <c r="R640" s="131"/>
      <c r="S640" s="131"/>
      <c r="T640" s="131"/>
      <c r="U640" s="131"/>
    </row>
    <row r="641" spans="1:21" x14ac:dyDescent="0.2">
      <c r="A641" s="114" t="s">
        <v>4</v>
      </c>
      <c r="B641" s="114"/>
      <c r="C641" s="175"/>
      <c r="D641" s="176"/>
      <c r="E641" s="176"/>
      <c r="F641" s="176"/>
      <c r="G641" s="177"/>
      <c r="H641" s="39"/>
      <c r="I641" s="163"/>
      <c r="J641" s="108"/>
      <c r="K641" s="108"/>
      <c r="L641" s="138"/>
      <c r="M641" s="138"/>
      <c r="N641" s="131"/>
      <c r="O641" s="131"/>
      <c r="P641" s="131"/>
      <c r="Q641" s="131"/>
      <c r="R641" s="131"/>
      <c r="S641" s="131"/>
      <c r="T641" s="131"/>
      <c r="U641" s="131"/>
    </row>
    <row r="642" spans="1:21" x14ac:dyDescent="0.2">
      <c r="A642" s="114" t="s">
        <v>11</v>
      </c>
      <c r="B642" s="114"/>
      <c r="C642" s="175"/>
      <c r="D642" s="176"/>
      <c r="E642" s="176"/>
      <c r="F642" s="176"/>
      <c r="G642" s="177"/>
      <c r="H642" s="39"/>
      <c r="I642" s="163"/>
      <c r="J642" s="108"/>
      <c r="K642" s="108"/>
      <c r="L642" s="138"/>
      <c r="M642" s="138"/>
      <c r="N642" s="131"/>
      <c r="O642" s="131"/>
      <c r="P642" s="131"/>
      <c r="Q642" s="131"/>
      <c r="R642" s="131"/>
      <c r="S642" s="131"/>
      <c r="T642" s="131"/>
      <c r="U642" s="131"/>
    </row>
    <row r="643" spans="1:21" x14ac:dyDescent="0.2">
      <c r="A643" s="114" t="s">
        <v>12</v>
      </c>
      <c r="B643" s="114"/>
      <c r="C643" s="175"/>
      <c r="D643" s="176"/>
      <c r="E643" s="176"/>
      <c r="F643" s="176"/>
      <c r="G643" s="177"/>
      <c r="H643" s="39"/>
      <c r="I643" s="163"/>
      <c r="J643" s="108"/>
      <c r="K643" s="108"/>
      <c r="L643" s="138"/>
      <c r="M643" s="138"/>
      <c r="N643" s="131"/>
      <c r="O643" s="131"/>
      <c r="P643" s="131"/>
      <c r="Q643" s="131"/>
      <c r="R643" s="131"/>
      <c r="S643" s="131"/>
      <c r="T643" s="131"/>
      <c r="U643" s="131"/>
    </row>
    <row r="644" spans="1:21" x14ac:dyDescent="0.2">
      <c r="A644" s="114" t="s">
        <v>13</v>
      </c>
      <c r="B644" s="114"/>
      <c r="C644" s="175"/>
      <c r="D644" s="176"/>
      <c r="E644" s="176"/>
      <c r="F644" s="176"/>
      <c r="G644" s="177"/>
      <c r="H644" s="39"/>
      <c r="I644" s="163"/>
      <c r="J644" s="108"/>
      <c r="K644" s="108"/>
      <c r="L644" s="138"/>
      <c r="M644" s="138"/>
      <c r="N644" s="131"/>
      <c r="O644" s="131"/>
      <c r="P644" s="131"/>
      <c r="Q644" s="131"/>
      <c r="R644" s="131"/>
      <c r="S644" s="131"/>
      <c r="T644" s="131"/>
      <c r="U644" s="131"/>
    </row>
    <row r="645" spans="1:21" ht="12" customHeight="1" x14ac:dyDescent="0.2">
      <c r="A645" s="114" t="s">
        <v>602</v>
      </c>
      <c r="B645" s="114"/>
      <c r="C645" s="178"/>
      <c r="D645" s="179"/>
      <c r="E645" s="179"/>
      <c r="F645" s="179"/>
      <c r="G645" s="180"/>
      <c r="H645" s="39"/>
      <c r="I645" s="163"/>
      <c r="J645" s="108"/>
      <c r="K645" s="108"/>
      <c r="L645" s="138"/>
      <c r="M645" s="138"/>
      <c r="N645" s="131"/>
      <c r="O645" s="131"/>
      <c r="P645" s="131"/>
      <c r="Q645" s="131"/>
      <c r="R645" s="131"/>
      <c r="S645" s="131"/>
      <c r="T645" s="131"/>
      <c r="U645" s="131"/>
    </row>
    <row r="646" spans="1:21" ht="39" customHeight="1" x14ac:dyDescent="0.2">
      <c r="A646" s="27" t="s">
        <v>186</v>
      </c>
      <c r="B646" s="142" t="s">
        <v>139</v>
      </c>
      <c r="C646" s="115"/>
      <c r="D646" s="115"/>
      <c r="E646" s="115"/>
      <c r="F646" s="115"/>
      <c r="G646" s="116"/>
      <c r="H646" s="94"/>
      <c r="I646" s="163">
        <v>8.13070918209996E+16</v>
      </c>
      <c r="J646" s="108" t="s">
        <v>99</v>
      </c>
      <c r="K646" s="108" t="s">
        <v>570</v>
      </c>
      <c r="L646" s="138" t="s">
        <v>546</v>
      </c>
      <c r="M646" s="138" t="s">
        <v>524</v>
      </c>
      <c r="N646" s="131"/>
      <c r="O646" s="131" t="s">
        <v>266</v>
      </c>
      <c r="P646" s="131"/>
      <c r="Q646" s="131"/>
      <c r="R646" s="131"/>
      <c r="S646" s="131" t="s">
        <v>266</v>
      </c>
      <c r="T646" s="131"/>
      <c r="U646" s="131"/>
    </row>
    <row r="647" spans="1:21" x14ac:dyDescent="0.2">
      <c r="A647" s="114" t="s">
        <v>14</v>
      </c>
      <c r="B647" s="114"/>
      <c r="C647" s="94">
        <f t="shared" ref="C647:C652" si="119">SUM(E647,F647,G647)</f>
        <v>95</v>
      </c>
      <c r="D647" s="94">
        <f>SUM(D648:D652)</f>
        <v>40</v>
      </c>
      <c r="E647" s="94">
        <f>SUM(E648:E652)</f>
        <v>45</v>
      </c>
      <c r="F647" s="94">
        <f>SUM(F648:F652)</f>
        <v>30</v>
      </c>
      <c r="G647" s="94">
        <f>SUM(G648:G652)</f>
        <v>20</v>
      </c>
      <c r="H647" s="94">
        <f>SUM(H648:H652)</f>
        <v>0</v>
      </c>
      <c r="I647" s="163"/>
      <c r="J647" s="108"/>
      <c r="K647" s="108"/>
      <c r="L647" s="138"/>
      <c r="M647" s="138"/>
      <c r="N647" s="131"/>
      <c r="O647" s="131"/>
      <c r="P647" s="131"/>
      <c r="Q647" s="131"/>
      <c r="R647" s="131"/>
      <c r="S647" s="131"/>
      <c r="T647" s="131"/>
      <c r="U647" s="131"/>
    </row>
    <row r="648" spans="1:21" x14ac:dyDescent="0.2">
      <c r="A648" s="114" t="s">
        <v>4</v>
      </c>
      <c r="B648" s="114"/>
      <c r="C648" s="94">
        <f t="shared" si="119"/>
        <v>0</v>
      </c>
      <c r="D648" s="94">
        <f>SUM(E648,F648,G648,H648,I648)</f>
        <v>0</v>
      </c>
      <c r="E648" s="94">
        <f>SUM(F648,G648,H648,I648,J648)</f>
        <v>0</v>
      </c>
      <c r="F648" s="94">
        <f>SUM(G648,H648,I648,J648,K648)</f>
        <v>0</v>
      </c>
      <c r="G648" s="94">
        <f>SUM(H648,I648,J648,K648,L648)</f>
        <v>0</v>
      </c>
      <c r="H648" s="94">
        <f>SUM(I648,J648,K648,L648,M648)</f>
        <v>0</v>
      </c>
      <c r="I648" s="163"/>
      <c r="J648" s="108"/>
      <c r="K648" s="108"/>
      <c r="L648" s="138"/>
      <c r="M648" s="138"/>
      <c r="N648" s="131"/>
      <c r="O648" s="131"/>
      <c r="P648" s="131"/>
      <c r="Q648" s="131"/>
      <c r="R648" s="131"/>
      <c r="S648" s="131"/>
      <c r="T648" s="131"/>
      <c r="U648" s="131"/>
    </row>
    <row r="649" spans="1:21" x14ac:dyDescent="0.2">
      <c r="A649" s="114" t="s">
        <v>11</v>
      </c>
      <c r="B649" s="114"/>
      <c r="C649" s="94">
        <f t="shared" si="119"/>
        <v>95</v>
      </c>
      <c r="D649" s="94">
        <v>40</v>
      </c>
      <c r="E649" s="94">
        <v>45</v>
      </c>
      <c r="F649" s="94">
        <v>30</v>
      </c>
      <c r="G649" s="94">
        <v>20</v>
      </c>
      <c r="H649" s="94">
        <v>0</v>
      </c>
      <c r="I649" s="163"/>
      <c r="J649" s="108"/>
      <c r="K649" s="108"/>
      <c r="L649" s="138"/>
      <c r="M649" s="138"/>
      <c r="N649" s="131"/>
      <c r="O649" s="131"/>
      <c r="P649" s="131"/>
      <c r="Q649" s="131"/>
      <c r="R649" s="131"/>
      <c r="S649" s="131"/>
      <c r="T649" s="131"/>
      <c r="U649" s="131"/>
    </row>
    <row r="650" spans="1:21" x14ac:dyDescent="0.2">
      <c r="A650" s="114" t="s">
        <v>12</v>
      </c>
      <c r="B650" s="114"/>
      <c r="C650" s="94">
        <f t="shared" si="119"/>
        <v>0</v>
      </c>
      <c r="D650" s="94">
        <f t="shared" ref="D650:H652" si="120">SUM(E650,F650,G650,H650,I650)</f>
        <v>0</v>
      </c>
      <c r="E650" s="94">
        <f t="shared" si="120"/>
        <v>0</v>
      </c>
      <c r="F650" s="94">
        <f t="shared" si="120"/>
        <v>0</v>
      </c>
      <c r="G650" s="94">
        <f t="shared" si="120"/>
        <v>0</v>
      </c>
      <c r="H650" s="94">
        <f t="shared" si="120"/>
        <v>0</v>
      </c>
      <c r="I650" s="163"/>
      <c r="J650" s="108"/>
      <c r="K650" s="108"/>
      <c r="L650" s="138"/>
      <c r="M650" s="138"/>
      <c r="N650" s="131"/>
      <c r="O650" s="131"/>
      <c r="P650" s="131"/>
      <c r="Q650" s="131"/>
      <c r="R650" s="131"/>
      <c r="S650" s="131"/>
      <c r="T650" s="131"/>
      <c r="U650" s="131"/>
    </row>
    <row r="651" spans="1:21" x14ac:dyDescent="0.2">
      <c r="A651" s="114" t="s">
        <v>13</v>
      </c>
      <c r="B651" s="114"/>
      <c r="C651" s="94">
        <f t="shared" si="119"/>
        <v>0</v>
      </c>
      <c r="D651" s="94">
        <f t="shared" si="120"/>
        <v>0</v>
      </c>
      <c r="E651" s="94">
        <f t="shared" si="120"/>
        <v>0</v>
      </c>
      <c r="F651" s="94">
        <f t="shared" si="120"/>
        <v>0</v>
      </c>
      <c r="G651" s="94">
        <f t="shared" si="120"/>
        <v>0</v>
      </c>
      <c r="H651" s="94">
        <f t="shared" si="120"/>
        <v>0</v>
      </c>
      <c r="I651" s="163"/>
      <c r="J651" s="108"/>
      <c r="K651" s="108"/>
      <c r="L651" s="138"/>
      <c r="M651" s="138"/>
      <c r="N651" s="131"/>
      <c r="O651" s="131"/>
      <c r="P651" s="131"/>
      <c r="Q651" s="131"/>
      <c r="R651" s="131"/>
      <c r="S651" s="131"/>
      <c r="T651" s="131"/>
      <c r="U651" s="131"/>
    </row>
    <row r="652" spans="1:21" ht="12" customHeight="1" x14ac:dyDescent="0.2">
      <c r="A652" s="114" t="s">
        <v>602</v>
      </c>
      <c r="B652" s="114"/>
      <c r="C652" s="94">
        <f t="shared" si="119"/>
        <v>0</v>
      </c>
      <c r="D652" s="94">
        <f t="shared" si="120"/>
        <v>0</v>
      </c>
      <c r="E652" s="94">
        <f t="shared" si="120"/>
        <v>0</v>
      </c>
      <c r="F652" s="94">
        <f t="shared" si="120"/>
        <v>0</v>
      </c>
      <c r="G652" s="94">
        <f t="shared" si="120"/>
        <v>0</v>
      </c>
      <c r="H652" s="94">
        <f t="shared" si="120"/>
        <v>0</v>
      </c>
      <c r="I652" s="163"/>
      <c r="J652" s="108"/>
      <c r="K652" s="108"/>
      <c r="L652" s="138"/>
      <c r="M652" s="138"/>
      <c r="N652" s="131"/>
      <c r="O652" s="131"/>
      <c r="P652" s="131"/>
      <c r="Q652" s="131"/>
      <c r="R652" s="131"/>
      <c r="S652" s="131"/>
      <c r="T652" s="131"/>
      <c r="U652" s="131"/>
    </row>
    <row r="653" spans="1:21" ht="24" x14ac:dyDescent="0.2">
      <c r="A653" s="91"/>
      <c r="B653" s="51" t="s">
        <v>571</v>
      </c>
      <c r="D653" s="92"/>
      <c r="E653" s="92"/>
      <c r="F653" s="44" t="s">
        <v>542</v>
      </c>
      <c r="G653" s="92"/>
      <c r="H653" s="93"/>
      <c r="I653" s="73"/>
      <c r="J653" s="75"/>
      <c r="K653" s="75"/>
      <c r="L653" s="77"/>
      <c r="M653" s="76"/>
      <c r="N653" s="78"/>
      <c r="O653" s="78"/>
      <c r="P653" s="78"/>
      <c r="Q653" s="78"/>
      <c r="R653" s="78"/>
      <c r="S653" s="78"/>
      <c r="T653" s="78"/>
      <c r="U653" s="78"/>
    </row>
    <row r="654" spans="1:21" ht="39" customHeight="1" x14ac:dyDescent="0.2">
      <c r="A654" s="27" t="s">
        <v>187</v>
      </c>
      <c r="B654" s="142" t="s">
        <v>140</v>
      </c>
      <c r="C654" s="115"/>
      <c r="D654" s="115"/>
      <c r="E654" s="115"/>
      <c r="F654" s="115"/>
      <c r="G654" s="116"/>
      <c r="H654" s="94"/>
      <c r="I654" s="163" t="s">
        <v>443</v>
      </c>
      <c r="J654" s="108" t="s">
        <v>116</v>
      </c>
      <c r="K654" s="138" t="s">
        <v>94</v>
      </c>
      <c r="L654" s="138" t="s">
        <v>94</v>
      </c>
      <c r="M654" s="138" t="s">
        <v>94</v>
      </c>
      <c r="N654" s="131"/>
      <c r="O654" s="131"/>
      <c r="P654" s="131" t="s">
        <v>266</v>
      </c>
      <c r="Q654" s="131"/>
      <c r="R654" s="131"/>
      <c r="S654" s="131"/>
      <c r="T654" s="131"/>
      <c r="U654" s="131"/>
    </row>
    <row r="655" spans="1:21" x14ac:dyDescent="0.2">
      <c r="A655" s="114" t="s">
        <v>14</v>
      </c>
      <c r="B655" s="114"/>
      <c r="C655" s="94">
        <f t="shared" ref="C655:C660" si="121">SUM(E655,F655,G655)</f>
        <v>190</v>
      </c>
      <c r="D655" s="94">
        <f>SUM(D656:D660)</f>
        <v>0</v>
      </c>
      <c r="E655" s="94">
        <f>SUM(E656:E660)</f>
        <v>40</v>
      </c>
      <c r="F655" s="94">
        <f>SUM(F656:F660)</f>
        <v>0</v>
      </c>
      <c r="G655" s="94">
        <f>SUM(G656:G660)</f>
        <v>150</v>
      </c>
      <c r="H655" s="94">
        <f>SUM(H656:H660)</f>
        <v>0</v>
      </c>
      <c r="I655" s="163"/>
      <c r="J655" s="108"/>
      <c r="K655" s="138"/>
      <c r="L655" s="138"/>
      <c r="M655" s="138"/>
      <c r="N655" s="131"/>
      <c r="O655" s="131"/>
      <c r="P655" s="131"/>
      <c r="Q655" s="131"/>
      <c r="R655" s="131"/>
      <c r="S655" s="131"/>
      <c r="T655" s="131"/>
      <c r="U655" s="131"/>
    </row>
    <row r="656" spans="1:21" x14ac:dyDescent="0.2">
      <c r="A656" s="114" t="s">
        <v>4</v>
      </c>
      <c r="B656" s="114"/>
      <c r="C656" s="94">
        <f t="shared" si="121"/>
        <v>0</v>
      </c>
      <c r="D656" s="94">
        <f>SUM(E656,F656,G656,H656,I656)</f>
        <v>0</v>
      </c>
      <c r="E656" s="94">
        <f>SUM(F656,G656,H656,I656,J656)</f>
        <v>0</v>
      </c>
      <c r="F656" s="94">
        <f>SUM(G656,H656,I656,J656,K656)</f>
        <v>0</v>
      </c>
      <c r="G656" s="94">
        <f>SUM(H656,I656,J656,K656,L656)</f>
        <v>0</v>
      </c>
      <c r="H656" s="94">
        <f>SUM(I656,J656,K656,L656,M656)</f>
        <v>0</v>
      </c>
      <c r="I656" s="163"/>
      <c r="J656" s="108"/>
      <c r="K656" s="138"/>
      <c r="L656" s="138"/>
      <c r="M656" s="138"/>
      <c r="N656" s="131"/>
      <c r="O656" s="131"/>
      <c r="P656" s="131"/>
      <c r="Q656" s="131"/>
      <c r="R656" s="131"/>
      <c r="S656" s="131"/>
      <c r="T656" s="131"/>
      <c r="U656" s="131"/>
    </row>
    <row r="657" spans="1:21" x14ac:dyDescent="0.2">
      <c r="A657" s="114" t="s">
        <v>11</v>
      </c>
      <c r="B657" s="114"/>
      <c r="C657" s="94">
        <f t="shared" si="121"/>
        <v>190</v>
      </c>
      <c r="D657" s="94">
        <v>0</v>
      </c>
      <c r="E657" s="94">
        <v>40</v>
      </c>
      <c r="F657" s="94">
        <v>0</v>
      </c>
      <c r="G657" s="94">
        <v>150</v>
      </c>
      <c r="H657" s="94">
        <v>0</v>
      </c>
      <c r="I657" s="163"/>
      <c r="J657" s="108"/>
      <c r="K657" s="138"/>
      <c r="L657" s="138"/>
      <c r="M657" s="138"/>
      <c r="N657" s="131"/>
      <c r="O657" s="131"/>
      <c r="P657" s="131"/>
      <c r="Q657" s="131"/>
      <c r="R657" s="131"/>
      <c r="S657" s="131"/>
      <c r="T657" s="131"/>
      <c r="U657" s="131"/>
    </row>
    <row r="658" spans="1:21" x14ac:dyDescent="0.2">
      <c r="A658" s="114" t="s">
        <v>12</v>
      </c>
      <c r="B658" s="114"/>
      <c r="C658" s="94">
        <f t="shared" si="121"/>
        <v>0</v>
      </c>
      <c r="D658" s="94">
        <f t="shared" ref="D658:H660" si="122">SUM(E658,F658,G658,H658,I658)</f>
        <v>0</v>
      </c>
      <c r="E658" s="94">
        <f t="shared" si="122"/>
        <v>0</v>
      </c>
      <c r="F658" s="94">
        <f t="shared" si="122"/>
        <v>0</v>
      </c>
      <c r="G658" s="94">
        <f t="shared" si="122"/>
        <v>0</v>
      </c>
      <c r="H658" s="94">
        <f t="shared" si="122"/>
        <v>0</v>
      </c>
      <c r="I658" s="163"/>
      <c r="J658" s="108"/>
      <c r="K658" s="138"/>
      <c r="L658" s="138"/>
      <c r="M658" s="138"/>
      <c r="N658" s="131"/>
      <c r="O658" s="131"/>
      <c r="P658" s="131"/>
      <c r="Q658" s="131"/>
      <c r="R658" s="131"/>
      <c r="S658" s="131"/>
      <c r="T658" s="131"/>
      <c r="U658" s="131"/>
    </row>
    <row r="659" spans="1:21" x14ac:dyDescent="0.2">
      <c r="A659" s="114" t="s">
        <v>13</v>
      </c>
      <c r="B659" s="114"/>
      <c r="C659" s="94">
        <f t="shared" si="121"/>
        <v>0</v>
      </c>
      <c r="D659" s="94">
        <f t="shared" si="122"/>
        <v>0</v>
      </c>
      <c r="E659" s="94">
        <f t="shared" si="122"/>
        <v>0</v>
      </c>
      <c r="F659" s="94">
        <f t="shared" si="122"/>
        <v>0</v>
      </c>
      <c r="G659" s="94">
        <f t="shared" si="122"/>
        <v>0</v>
      </c>
      <c r="H659" s="94">
        <f t="shared" si="122"/>
        <v>0</v>
      </c>
      <c r="I659" s="163"/>
      <c r="J659" s="108"/>
      <c r="K659" s="138"/>
      <c r="L659" s="138"/>
      <c r="M659" s="138"/>
      <c r="N659" s="131"/>
      <c r="O659" s="131"/>
      <c r="P659" s="131"/>
      <c r="Q659" s="131"/>
      <c r="R659" s="131"/>
      <c r="S659" s="131"/>
      <c r="T659" s="131"/>
      <c r="U659" s="131"/>
    </row>
    <row r="660" spans="1:21" ht="12" customHeight="1" x14ac:dyDescent="0.2">
      <c r="A660" s="114" t="s">
        <v>602</v>
      </c>
      <c r="B660" s="114"/>
      <c r="C660" s="94">
        <f t="shared" si="121"/>
        <v>0</v>
      </c>
      <c r="D660" s="94">
        <f t="shared" si="122"/>
        <v>0</v>
      </c>
      <c r="E660" s="94">
        <f t="shared" si="122"/>
        <v>0</v>
      </c>
      <c r="F660" s="94">
        <f t="shared" si="122"/>
        <v>0</v>
      </c>
      <c r="G660" s="94">
        <f t="shared" si="122"/>
        <v>0</v>
      </c>
      <c r="H660" s="94">
        <f t="shared" si="122"/>
        <v>0</v>
      </c>
      <c r="I660" s="163"/>
      <c r="J660" s="108"/>
      <c r="K660" s="138"/>
      <c r="L660" s="138"/>
      <c r="M660" s="138"/>
      <c r="N660" s="131"/>
      <c r="O660" s="131"/>
      <c r="P660" s="131"/>
      <c r="Q660" s="131"/>
      <c r="R660" s="131"/>
      <c r="S660" s="131"/>
      <c r="T660" s="131"/>
      <c r="U660" s="131"/>
    </row>
    <row r="661" spans="1:21" ht="41.25" customHeight="1" x14ac:dyDescent="0.2">
      <c r="A661" s="27" t="s">
        <v>312</v>
      </c>
      <c r="B661" s="142" t="s">
        <v>141</v>
      </c>
      <c r="C661" s="115"/>
      <c r="D661" s="115"/>
      <c r="E661" s="115"/>
      <c r="F661" s="115"/>
      <c r="G661" s="116"/>
      <c r="H661" s="94"/>
      <c r="I661" s="163">
        <v>8.13070918209996E+16</v>
      </c>
      <c r="J661" s="108" t="s">
        <v>99</v>
      </c>
      <c r="K661" s="108" t="s">
        <v>572</v>
      </c>
      <c r="L661" s="138" t="s">
        <v>573</v>
      </c>
      <c r="M661" s="138" t="s">
        <v>490</v>
      </c>
      <c r="N661" s="131"/>
      <c r="O661" s="131"/>
      <c r="P661" s="131" t="s">
        <v>266</v>
      </c>
      <c r="Q661" s="131"/>
      <c r="R661" s="131"/>
      <c r="S661" s="131"/>
      <c r="T661" s="131" t="s">
        <v>266</v>
      </c>
      <c r="U661" s="131"/>
    </row>
    <row r="662" spans="1:21" x14ac:dyDescent="0.2">
      <c r="A662" s="114" t="s">
        <v>14</v>
      </c>
      <c r="B662" s="114"/>
      <c r="C662" s="94">
        <f t="shared" ref="C662:C667" si="123">SUM(E662,F662,G662)</f>
        <v>120</v>
      </c>
      <c r="D662" s="94">
        <f>SUM(D663:D667)</f>
        <v>120</v>
      </c>
      <c r="E662" s="94">
        <f>SUM(E663:E667)</f>
        <v>60</v>
      </c>
      <c r="F662" s="94">
        <f>SUM(F663:F667)</f>
        <v>40</v>
      </c>
      <c r="G662" s="94">
        <f>SUM(G663:G667)</f>
        <v>20</v>
      </c>
      <c r="H662" s="94">
        <f>SUM(H663:H667)</f>
        <v>0</v>
      </c>
      <c r="I662" s="163"/>
      <c r="J662" s="108"/>
      <c r="K662" s="108"/>
      <c r="L662" s="138"/>
      <c r="M662" s="138"/>
      <c r="N662" s="131"/>
      <c r="O662" s="131"/>
      <c r="P662" s="131"/>
      <c r="Q662" s="131"/>
      <c r="R662" s="131"/>
      <c r="S662" s="131"/>
      <c r="T662" s="131"/>
      <c r="U662" s="131"/>
    </row>
    <row r="663" spans="1:21" x14ac:dyDescent="0.2">
      <c r="A663" s="114" t="s">
        <v>4</v>
      </c>
      <c r="B663" s="114"/>
      <c r="C663" s="94">
        <f t="shared" si="123"/>
        <v>0</v>
      </c>
      <c r="D663" s="94">
        <v>50</v>
      </c>
      <c r="E663" s="94">
        <f>SUM(F663,G663,H663,I663,J663)</f>
        <v>0</v>
      </c>
      <c r="F663" s="94">
        <f>SUM(G663,H663,I663,J663,K663)</f>
        <v>0</v>
      </c>
      <c r="G663" s="94">
        <f>SUM(H663,I663,J663,K663,L663)</f>
        <v>0</v>
      </c>
      <c r="H663" s="94">
        <f>SUM(I663,J663,K663,L663,M663)</f>
        <v>0</v>
      </c>
      <c r="I663" s="163"/>
      <c r="J663" s="108"/>
      <c r="K663" s="108"/>
      <c r="L663" s="138"/>
      <c r="M663" s="138"/>
      <c r="N663" s="131"/>
      <c r="O663" s="131"/>
      <c r="P663" s="131"/>
      <c r="Q663" s="131"/>
      <c r="R663" s="131"/>
      <c r="S663" s="131"/>
      <c r="T663" s="131"/>
      <c r="U663" s="131"/>
    </row>
    <row r="664" spans="1:21" x14ac:dyDescent="0.2">
      <c r="A664" s="114" t="s">
        <v>11</v>
      </c>
      <c r="B664" s="114"/>
      <c r="C664" s="94">
        <f t="shared" si="123"/>
        <v>120</v>
      </c>
      <c r="D664" s="94">
        <v>70</v>
      </c>
      <c r="E664" s="94">
        <v>60</v>
      </c>
      <c r="F664" s="94">
        <v>40</v>
      </c>
      <c r="G664" s="94">
        <v>20</v>
      </c>
      <c r="H664" s="94">
        <v>0</v>
      </c>
      <c r="I664" s="163"/>
      <c r="J664" s="108"/>
      <c r="K664" s="108"/>
      <c r="L664" s="138"/>
      <c r="M664" s="138"/>
      <c r="N664" s="131"/>
      <c r="O664" s="131"/>
      <c r="P664" s="131"/>
      <c r="Q664" s="131"/>
      <c r="R664" s="131"/>
      <c r="S664" s="131"/>
      <c r="T664" s="131"/>
      <c r="U664" s="131"/>
    </row>
    <row r="665" spans="1:21" x14ac:dyDescent="0.2">
      <c r="A665" s="114" t="s">
        <v>12</v>
      </c>
      <c r="B665" s="114"/>
      <c r="C665" s="94">
        <f t="shared" si="123"/>
        <v>0</v>
      </c>
      <c r="D665" s="94">
        <f t="shared" ref="D665:H667" si="124">SUM(E665,F665,G665,H665,I665)</f>
        <v>0</v>
      </c>
      <c r="E665" s="94">
        <f t="shared" si="124"/>
        <v>0</v>
      </c>
      <c r="F665" s="94">
        <f t="shared" si="124"/>
        <v>0</v>
      </c>
      <c r="G665" s="94">
        <f t="shared" si="124"/>
        <v>0</v>
      </c>
      <c r="H665" s="94">
        <f t="shared" si="124"/>
        <v>0</v>
      </c>
      <c r="I665" s="163"/>
      <c r="J665" s="108"/>
      <c r="K665" s="108"/>
      <c r="L665" s="138"/>
      <c r="M665" s="138"/>
      <c r="N665" s="131"/>
      <c r="O665" s="131"/>
      <c r="P665" s="131"/>
      <c r="Q665" s="131"/>
      <c r="R665" s="131"/>
      <c r="S665" s="131"/>
      <c r="T665" s="131"/>
      <c r="U665" s="131"/>
    </row>
    <row r="666" spans="1:21" x14ac:dyDescent="0.2">
      <c r="A666" s="114" t="s">
        <v>13</v>
      </c>
      <c r="B666" s="114"/>
      <c r="C666" s="94">
        <f t="shared" si="123"/>
        <v>0</v>
      </c>
      <c r="D666" s="94">
        <f t="shared" si="124"/>
        <v>0</v>
      </c>
      <c r="E666" s="94">
        <f t="shared" si="124"/>
        <v>0</v>
      </c>
      <c r="F666" s="94">
        <f t="shared" si="124"/>
        <v>0</v>
      </c>
      <c r="G666" s="94">
        <f t="shared" si="124"/>
        <v>0</v>
      </c>
      <c r="H666" s="94">
        <f t="shared" si="124"/>
        <v>0</v>
      </c>
      <c r="I666" s="163"/>
      <c r="J666" s="108"/>
      <c r="K666" s="108"/>
      <c r="L666" s="138"/>
      <c r="M666" s="138"/>
      <c r="N666" s="131"/>
      <c r="O666" s="131"/>
      <c r="P666" s="131"/>
      <c r="Q666" s="131"/>
      <c r="R666" s="131"/>
      <c r="S666" s="131"/>
      <c r="T666" s="131"/>
      <c r="U666" s="131"/>
    </row>
    <row r="667" spans="1:21" ht="12" customHeight="1" x14ac:dyDescent="0.2">
      <c r="A667" s="114" t="s">
        <v>602</v>
      </c>
      <c r="B667" s="114"/>
      <c r="C667" s="94">
        <f t="shared" si="123"/>
        <v>0</v>
      </c>
      <c r="D667" s="94">
        <f t="shared" si="124"/>
        <v>0</v>
      </c>
      <c r="E667" s="94">
        <f t="shared" si="124"/>
        <v>0</v>
      </c>
      <c r="F667" s="94">
        <f t="shared" si="124"/>
        <v>0</v>
      </c>
      <c r="G667" s="94">
        <f t="shared" si="124"/>
        <v>0</v>
      </c>
      <c r="H667" s="94">
        <f t="shared" si="124"/>
        <v>0</v>
      </c>
      <c r="I667" s="163"/>
      <c r="J667" s="108"/>
      <c r="K667" s="108"/>
      <c r="L667" s="138"/>
      <c r="M667" s="138"/>
      <c r="N667" s="131"/>
      <c r="O667" s="131"/>
      <c r="P667" s="131"/>
      <c r="Q667" s="131"/>
      <c r="R667" s="131"/>
      <c r="S667" s="131"/>
      <c r="T667" s="131"/>
      <c r="U667" s="131"/>
    </row>
    <row r="668" spans="1:21" ht="24" x14ac:dyDescent="0.2">
      <c r="A668" s="91"/>
      <c r="B668" s="51" t="s">
        <v>574</v>
      </c>
      <c r="D668" s="92"/>
      <c r="E668" s="92"/>
      <c r="F668" s="44" t="s">
        <v>575</v>
      </c>
      <c r="G668" s="92"/>
      <c r="H668" s="93"/>
      <c r="I668" s="73"/>
      <c r="J668" s="75"/>
      <c r="K668" s="75"/>
      <c r="L668" s="77"/>
      <c r="M668" s="76"/>
      <c r="N668" s="78"/>
      <c r="O668" s="78"/>
      <c r="P668" s="78"/>
      <c r="Q668" s="78"/>
      <c r="R668" s="78"/>
      <c r="S668" s="78"/>
      <c r="T668" s="78"/>
      <c r="U668" s="78"/>
    </row>
    <row r="669" spans="1:21" ht="25.5" customHeight="1" x14ac:dyDescent="0.2">
      <c r="A669" s="25" t="s">
        <v>8</v>
      </c>
      <c r="B669" s="169" t="s">
        <v>61</v>
      </c>
      <c r="C669" s="170"/>
      <c r="D669" s="170"/>
      <c r="E669" s="170"/>
      <c r="F669" s="170"/>
      <c r="G669" s="171"/>
      <c r="H669" s="94"/>
      <c r="I669" s="163"/>
      <c r="J669" s="108"/>
      <c r="K669" s="108"/>
      <c r="L669" s="138" t="s">
        <v>451</v>
      </c>
      <c r="M669" s="138" t="s">
        <v>466</v>
      </c>
      <c r="N669" s="131"/>
      <c r="O669" s="131"/>
      <c r="P669" s="131"/>
      <c r="Q669" s="131"/>
      <c r="R669" s="131"/>
      <c r="S669" s="131"/>
      <c r="T669" s="131"/>
      <c r="U669" s="131"/>
    </row>
    <row r="670" spans="1:21" x14ac:dyDescent="0.2">
      <c r="A670" s="114" t="s">
        <v>14</v>
      </c>
      <c r="B670" s="114"/>
      <c r="C670" s="94">
        <f t="shared" ref="C670:C675" si="125">SUM(E670,F670,G670)</f>
        <v>1728.4</v>
      </c>
      <c r="D670" s="94">
        <f>SUM(D684,D692,D700,D708,D715,D722,D729)</f>
        <v>640.55320000000006</v>
      </c>
      <c r="E670" s="94">
        <f>SUM(E684,E692,E700,E708,E715,E722,E729)</f>
        <v>355</v>
      </c>
      <c r="F670" s="94">
        <f>SUM(F684,F692,F700,F708,F715,F722,F729)</f>
        <v>865</v>
      </c>
      <c r="G670" s="94">
        <f>SUM(G684,G692,G700,G708,G715,G722,G729)</f>
        <v>508.4</v>
      </c>
      <c r="H670" s="94">
        <f>SUM(H684,H692,H700,H708,H715,H722,H729)</f>
        <v>0</v>
      </c>
      <c r="I670" s="163"/>
      <c r="J670" s="108"/>
      <c r="K670" s="108"/>
      <c r="L670" s="138"/>
      <c r="M670" s="138"/>
      <c r="N670" s="131"/>
      <c r="O670" s="131"/>
      <c r="P670" s="131"/>
      <c r="Q670" s="131"/>
      <c r="R670" s="131"/>
      <c r="S670" s="131"/>
      <c r="T670" s="131"/>
      <c r="U670" s="131"/>
    </row>
    <row r="671" spans="1:21" x14ac:dyDescent="0.2">
      <c r="A671" s="114" t="s">
        <v>4</v>
      </c>
      <c r="B671" s="114"/>
      <c r="C671" s="94">
        <f t="shared" si="125"/>
        <v>0</v>
      </c>
      <c r="D671" s="94">
        <f>SUM(D685,D693,D701,D709,D716,D723,D730)</f>
        <v>0</v>
      </c>
      <c r="E671" s="94">
        <f t="shared" ref="E671:G675" si="126">SUM(E685,E693,E701,E709,E716,E723,E730,E737)</f>
        <v>0</v>
      </c>
      <c r="F671" s="94">
        <f t="shared" si="126"/>
        <v>0</v>
      </c>
      <c r="G671" s="94">
        <f t="shared" si="126"/>
        <v>0</v>
      </c>
      <c r="H671" s="94">
        <f>SUM(H685,H693,H701,H709,H716,H723,H730)</f>
        <v>0</v>
      </c>
      <c r="I671" s="163"/>
      <c r="J671" s="108"/>
      <c r="K671" s="108"/>
      <c r="L671" s="138"/>
      <c r="M671" s="138"/>
      <c r="N671" s="131"/>
      <c r="O671" s="131"/>
      <c r="P671" s="131"/>
      <c r="Q671" s="131"/>
      <c r="R671" s="131"/>
      <c r="S671" s="131"/>
      <c r="T671" s="131"/>
      <c r="U671" s="131"/>
    </row>
    <row r="672" spans="1:21" x14ac:dyDescent="0.2">
      <c r="A672" s="114" t="s">
        <v>11</v>
      </c>
      <c r="B672" s="114"/>
      <c r="C672" s="94">
        <f t="shared" si="125"/>
        <v>1728.4</v>
      </c>
      <c r="D672" s="94">
        <f>SUM(D686,D694,D702,D710,D717,D724,D731)</f>
        <v>640.55320000000006</v>
      </c>
      <c r="E672" s="94">
        <f t="shared" si="126"/>
        <v>355</v>
      </c>
      <c r="F672" s="94">
        <f t="shared" si="126"/>
        <v>865</v>
      </c>
      <c r="G672" s="94">
        <f t="shared" si="126"/>
        <v>508.4</v>
      </c>
      <c r="H672" s="94">
        <f>SUM(H686,H694,H702,H710,H717,H724,H731)</f>
        <v>0</v>
      </c>
      <c r="I672" s="163"/>
      <c r="J672" s="108"/>
      <c r="K672" s="108"/>
      <c r="L672" s="138"/>
      <c r="M672" s="138"/>
      <c r="N672" s="131"/>
      <c r="O672" s="131"/>
      <c r="P672" s="131"/>
      <c r="Q672" s="131"/>
      <c r="R672" s="131"/>
      <c r="S672" s="131"/>
      <c r="T672" s="131"/>
      <c r="U672" s="131"/>
    </row>
    <row r="673" spans="1:21" x14ac:dyDescent="0.2">
      <c r="A673" s="114" t="s">
        <v>12</v>
      </c>
      <c r="B673" s="114"/>
      <c r="C673" s="94">
        <f t="shared" si="125"/>
        <v>0</v>
      </c>
      <c r="D673" s="94">
        <f>SUM(D687,D695,D703,D711,D718,D725,D732)</f>
        <v>0</v>
      </c>
      <c r="E673" s="94">
        <f t="shared" si="126"/>
        <v>0</v>
      </c>
      <c r="F673" s="94">
        <f t="shared" si="126"/>
        <v>0</v>
      </c>
      <c r="G673" s="94">
        <f t="shared" si="126"/>
        <v>0</v>
      </c>
      <c r="H673" s="94">
        <f>SUM(H687,H695,H703,H711,H718,H725,H732)</f>
        <v>0</v>
      </c>
      <c r="I673" s="163"/>
      <c r="J673" s="108"/>
      <c r="K673" s="108"/>
      <c r="L673" s="138"/>
      <c r="M673" s="138"/>
      <c r="N673" s="131"/>
      <c r="O673" s="131"/>
      <c r="P673" s="131"/>
      <c r="Q673" s="131"/>
      <c r="R673" s="131"/>
      <c r="S673" s="131"/>
      <c r="T673" s="131"/>
      <c r="U673" s="131"/>
    </row>
    <row r="674" spans="1:21" x14ac:dyDescent="0.2">
      <c r="A674" s="114" t="s">
        <v>13</v>
      </c>
      <c r="B674" s="114"/>
      <c r="C674" s="94">
        <f t="shared" si="125"/>
        <v>0</v>
      </c>
      <c r="D674" s="94">
        <f>SUM(D688,D696,D704,D712,D719,D726,D733)</f>
        <v>0</v>
      </c>
      <c r="E674" s="94">
        <f t="shared" si="126"/>
        <v>0</v>
      </c>
      <c r="F674" s="94">
        <f t="shared" si="126"/>
        <v>0</v>
      </c>
      <c r="G674" s="94">
        <f t="shared" si="126"/>
        <v>0</v>
      </c>
      <c r="H674" s="94">
        <f>SUM(H688,H696,H704,H712,H719,H726,H733)</f>
        <v>0</v>
      </c>
      <c r="I674" s="163"/>
      <c r="J674" s="108"/>
      <c r="K674" s="108"/>
      <c r="L674" s="138"/>
      <c r="M674" s="138"/>
      <c r="N674" s="131"/>
      <c r="O674" s="131"/>
      <c r="P674" s="131"/>
      <c r="Q674" s="131"/>
      <c r="R674" s="131"/>
      <c r="S674" s="131"/>
      <c r="T674" s="131"/>
      <c r="U674" s="131"/>
    </row>
    <row r="675" spans="1:21" ht="12" customHeight="1" x14ac:dyDescent="0.2">
      <c r="A675" s="114" t="s">
        <v>602</v>
      </c>
      <c r="B675" s="114"/>
      <c r="C675" s="94">
        <f t="shared" si="125"/>
        <v>0</v>
      </c>
      <c r="D675" s="94">
        <f>SUM(D689,D697,D705,D713,D720,D727,D734)</f>
        <v>0</v>
      </c>
      <c r="E675" s="94">
        <f t="shared" si="126"/>
        <v>0</v>
      </c>
      <c r="F675" s="94">
        <f t="shared" si="126"/>
        <v>0</v>
      </c>
      <c r="G675" s="94">
        <f t="shared" si="126"/>
        <v>0</v>
      </c>
      <c r="H675" s="94">
        <f>SUM(H689,H697,H705,H713,H720,H727,H734)</f>
        <v>0</v>
      </c>
      <c r="I675" s="163"/>
      <c r="J675" s="108"/>
      <c r="K675" s="108"/>
      <c r="L675" s="138"/>
      <c r="M675" s="138"/>
      <c r="N675" s="131"/>
      <c r="O675" s="131"/>
      <c r="P675" s="131"/>
      <c r="Q675" s="131"/>
      <c r="R675" s="131"/>
      <c r="S675" s="131"/>
      <c r="T675" s="131"/>
      <c r="U675" s="131"/>
    </row>
    <row r="676" spans="1:21" ht="36" customHeight="1" x14ac:dyDescent="0.2">
      <c r="A676" s="27" t="s">
        <v>188</v>
      </c>
      <c r="B676" s="142" t="s">
        <v>142</v>
      </c>
      <c r="C676" s="115"/>
      <c r="D676" s="115"/>
      <c r="E676" s="115"/>
      <c r="F676" s="115"/>
      <c r="G676" s="116"/>
      <c r="H676" s="94"/>
      <c r="I676" s="163"/>
      <c r="J676" s="108" t="s">
        <v>245</v>
      </c>
      <c r="K676" s="108" t="s">
        <v>94</v>
      </c>
      <c r="L676" s="138" t="s">
        <v>451</v>
      </c>
      <c r="M676" s="138" t="s">
        <v>466</v>
      </c>
      <c r="N676" s="131" t="s">
        <v>266</v>
      </c>
      <c r="O676" s="131"/>
      <c r="P676" s="131"/>
      <c r="Q676" s="131"/>
      <c r="R676" s="131" t="s">
        <v>266</v>
      </c>
      <c r="S676" s="131"/>
      <c r="T676" s="131"/>
      <c r="U676" s="131"/>
    </row>
    <row r="677" spans="1:21" ht="12" customHeight="1" x14ac:dyDescent="0.2">
      <c r="A677" s="114" t="s">
        <v>14</v>
      </c>
      <c r="B677" s="114"/>
      <c r="C677" s="172" t="s">
        <v>137</v>
      </c>
      <c r="D677" s="173"/>
      <c r="E677" s="173"/>
      <c r="F677" s="173"/>
      <c r="G677" s="173"/>
      <c r="H677" s="174"/>
      <c r="I677" s="163"/>
      <c r="J677" s="108"/>
      <c r="K677" s="108"/>
      <c r="L677" s="138"/>
      <c r="M677" s="138"/>
      <c r="N677" s="131"/>
      <c r="O677" s="131"/>
      <c r="P677" s="131"/>
      <c r="Q677" s="131"/>
      <c r="R677" s="131"/>
      <c r="S677" s="131"/>
      <c r="T677" s="131"/>
      <c r="U677" s="131"/>
    </row>
    <row r="678" spans="1:21" x14ac:dyDescent="0.2">
      <c r="A678" s="114" t="s">
        <v>4</v>
      </c>
      <c r="B678" s="114"/>
      <c r="C678" s="175"/>
      <c r="D678" s="176"/>
      <c r="E678" s="176"/>
      <c r="F678" s="176"/>
      <c r="G678" s="176"/>
      <c r="H678" s="177"/>
      <c r="I678" s="163"/>
      <c r="J678" s="108"/>
      <c r="K678" s="108"/>
      <c r="L678" s="138"/>
      <c r="M678" s="138"/>
      <c r="N678" s="131"/>
      <c r="O678" s="131"/>
      <c r="P678" s="131"/>
      <c r="Q678" s="131"/>
      <c r="R678" s="131"/>
      <c r="S678" s="131"/>
      <c r="T678" s="131"/>
      <c r="U678" s="131"/>
    </row>
    <row r="679" spans="1:21" x14ac:dyDescent="0.2">
      <c r="A679" s="114" t="s">
        <v>11</v>
      </c>
      <c r="B679" s="114"/>
      <c r="C679" s="175"/>
      <c r="D679" s="176"/>
      <c r="E679" s="176"/>
      <c r="F679" s="176"/>
      <c r="G679" s="176"/>
      <c r="H679" s="177"/>
      <c r="I679" s="163"/>
      <c r="J679" s="108"/>
      <c r="K679" s="108"/>
      <c r="L679" s="138"/>
      <c r="M679" s="138"/>
      <c r="N679" s="131"/>
      <c r="O679" s="131"/>
      <c r="P679" s="131"/>
      <c r="Q679" s="131"/>
      <c r="R679" s="131"/>
      <c r="S679" s="131"/>
      <c r="T679" s="131"/>
      <c r="U679" s="131"/>
    </row>
    <row r="680" spans="1:21" x14ac:dyDescent="0.2">
      <c r="A680" s="114" t="s">
        <v>12</v>
      </c>
      <c r="B680" s="114"/>
      <c r="C680" s="175"/>
      <c r="D680" s="176"/>
      <c r="E680" s="176"/>
      <c r="F680" s="176"/>
      <c r="G680" s="176"/>
      <c r="H680" s="177"/>
      <c r="I680" s="163"/>
      <c r="J680" s="108"/>
      <c r="K680" s="108"/>
      <c r="L680" s="138"/>
      <c r="M680" s="138"/>
      <c r="N680" s="131"/>
      <c r="O680" s="131"/>
      <c r="P680" s="131"/>
      <c r="Q680" s="131"/>
      <c r="R680" s="131"/>
      <c r="S680" s="131"/>
      <c r="T680" s="131"/>
      <c r="U680" s="131"/>
    </row>
    <row r="681" spans="1:21" x14ac:dyDescent="0.2">
      <c r="A681" s="114" t="s">
        <v>13</v>
      </c>
      <c r="B681" s="114"/>
      <c r="C681" s="175"/>
      <c r="D681" s="176"/>
      <c r="E681" s="176"/>
      <c r="F681" s="176"/>
      <c r="G681" s="176"/>
      <c r="H681" s="177"/>
      <c r="I681" s="163"/>
      <c r="J681" s="108"/>
      <c r="K681" s="108"/>
      <c r="L681" s="138"/>
      <c r="M681" s="138"/>
      <c r="N681" s="131"/>
      <c r="O681" s="131"/>
      <c r="P681" s="131"/>
      <c r="Q681" s="131"/>
      <c r="R681" s="131"/>
      <c r="S681" s="131"/>
      <c r="T681" s="131"/>
      <c r="U681" s="131"/>
    </row>
    <row r="682" spans="1:21" ht="12" customHeight="1" x14ac:dyDescent="0.2">
      <c r="A682" s="114" t="s">
        <v>602</v>
      </c>
      <c r="B682" s="114"/>
      <c r="C682" s="178"/>
      <c r="D682" s="179"/>
      <c r="E682" s="179"/>
      <c r="F682" s="179"/>
      <c r="G682" s="179"/>
      <c r="H682" s="180"/>
      <c r="I682" s="163"/>
      <c r="J682" s="108"/>
      <c r="K682" s="108"/>
      <c r="L682" s="138"/>
      <c r="M682" s="138"/>
      <c r="N682" s="131"/>
      <c r="O682" s="131"/>
      <c r="P682" s="131"/>
      <c r="Q682" s="131"/>
      <c r="R682" s="131"/>
      <c r="S682" s="131"/>
      <c r="T682" s="131"/>
      <c r="U682" s="131"/>
    </row>
    <row r="683" spans="1:21" ht="39.75" customHeight="1" x14ac:dyDescent="0.2">
      <c r="A683" s="27" t="s">
        <v>189</v>
      </c>
      <c r="B683" s="142" t="s">
        <v>143</v>
      </c>
      <c r="C683" s="115"/>
      <c r="D683" s="115"/>
      <c r="E683" s="115"/>
      <c r="F683" s="115"/>
      <c r="G683" s="116"/>
      <c r="H683" s="94"/>
      <c r="I683" s="163">
        <v>8.13070918209996E+16</v>
      </c>
      <c r="J683" s="108" t="s">
        <v>99</v>
      </c>
      <c r="K683" s="108" t="s">
        <v>576</v>
      </c>
      <c r="L683" s="138" t="s">
        <v>577</v>
      </c>
      <c r="M683" s="138" t="s">
        <v>578</v>
      </c>
      <c r="N683" s="131"/>
      <c r="O683" s="131" t="s">
        <v>266</v>
      </c>
      <c r="P683" s="131"/>
      <c r="Q683" s="131"/>
      <c r="R683" s="131"/>
      <c r="S683" s="131" t="s">
        <v>266</v>
      </c>
      <c r="T683" s="131"/>
      <c r="U683" s="131"/>
    </row>
    <row r="684" spans="1:21" x14ac:dyDescent="0.2">
      <c r="A684" s="114" t="s">
        <v>14</v>
      </c>
      <c r="B684" s="114"/>
      <c r="C684" s="94">
        <f t="shared" ref="C684:C689" si="127">SUM(E684,F684,G684)</f>
        <v>100</v>
      </c>
      <c r="D684" s="94">
        <f>SUM(D685:D689)</f>
        <v>50</v>
      </c>
      <c r="E684" s="94">
        <f>SUM(E685:E689)</f>
        <v>50</v>
      </c>
      <c r="F684" s="94">
        <f>SUM(F685:F689)</f>
        <v>30</v>
      </c>
      <c r="G684" s="94">
        <f>SUM(G685:G689)</f>
        <v>20</v>
      </c>
      <c r="H684" s="94">
        <f>SUM(H685:H689)</f>
        <v>0</v>
      </c>
      <c r="I684" s="163"/>
      <c r="J684" s="108"/>
      <c r="K684" s="108"/>
      <c r="L684" s="138"/>
      <c r="M684" s="138"/>
      <c r="N684" s="131"/>
      <c r="O684" s="131"/>
      <c r="P684" s="131"/>
      <c r="Q684" s="131"/>
      <c r="R684" s="131"/>
      <c r="S684" s="131"/>
      <c r="T684" s="131"/>
      <c r="U684" s="131"/>
    </row>
    <row r="685" spans="1:21" x14ac:dyDescent="0.2">
      <c r="A685" s="114" t="s">
        <v>4</v>
      </c>
      <c r="B685" s="114"/>
      <c r="C685" s="94">
        <f t="shared" si="127"/>
        <v>0</v>
      </c>
      <c r="D685" s="94">
        <f>SUM(E685,F685,G685,H685,I685)</f>
        <v>0</v>
      </c>
      <c r="E685" s="94">
        <f>SUM(F685,G685,H685,I685,J685)</f>
        <v>0</v>
      </c>
      <c r="F685" s="94">
        <f>SUM(G685,H685,I685,J685,K685)</f>
        <v>0</v>
      </c>
      <c r="G685" s="94">
        <f>SUM(H685,I685,J685,K685,L685)</f>
        <v>0</v>
      </c>
      <c r="H685" s="94">
        <f>SUM(I685,J685,K685,L685,M685)</f>
        <v>0</v>
      </c>
      <c r="I685" s="163"/>
      <c r="J685" s="108"/>
      <c r="K685" s="108"/>
      <c r="L685" s="138"/>
      <c r="M685" s="138"/>
      <c r="N685" s="131"/>
      <c r="O685" s="131"/>
      <c r="P685" s="131"/>
      <c r="Q685" s="131"/>
      <c r="R685" s="131"/>
      <c r="S685" s="131"/>
      <c r="T685" s="131"/>
      <c r="U685" s="131"/>
    </row>
    <row r="686" spans="1:21" x14ac:dyDescent="0.2">
      <c r="A686" s="114" t="s">
        <v>11</v>
      </c>
      <c r="B686" s="114"/>
      <c r="C686" s="94">
        <f t="shared" si="127"/>
        <v>100</v>
      </c>
      <c r="D686" s="94">
        <v>50</v>
      </c>
      <c r="E686" s="94">
        <v>50</v>
      </c>
      <c r="F686" s="94">
        <v>30</v>
      </c>
      <c r="G686" s="94">
        <v>20</v>
      </c>
      <c r="H686" s="94">
        <v>0</v>
      </c>
      <c r="I686" s="163"/>
      <c r="J686" s="108"/>
      <c r="K686" s="108"/>
      <c r="L686" s="138"/>
      <c r="M686" s="138"/>
      <c r="N686" s="131"/>
      <c r="O686" s="131"/>
      <c r="P686" s="131"/>
      <c r="Q686" s="131"/>
      <c r="R686" s="131"/>
      <c r="S686" s="131"/>
      <c r="T686" s="131"/>
      <c r="U686" s="131"/>
    </row>
    <row r="687" spans="1:21" x14ac:dyDescent="0.2">
      <c r="A687" s="114" t="s">
        <v>12</v>
      </c>
      <c r="B687" s="114"/>
      <c r="C687" s="94">
        <f t="shared" si="127"/>
        <v>0</v>
      </c>
      <c r="D687" s="94">
        <f t="shared" ref="D687:H689" si="128">SUM(E687,F687,G687,H687,I687)</f>
        <v>0</v>
      </c>
      <c r="E687" s="94">
        <f t="shared" si="128"/>
        <v>0</v>
      </c>
      <c r="F687" s="94">
        <f t="shared" si="128"/>
        <v>0</v>
      </c>
      <c r="G687" s="94">
        <f t="shared" si="128"/>
        <v>0</v>
      </c>
      <c r="H687" s="94">
        <f t="shared" si="128"/>
        <v>0</v>
      </c>
      <c r="I687" s="163"/>
      <c r="J687" s="108"/>
      <c r="K687" s="108"/>
      <c r="L687" s="138"/>
      <c r="M687" s="138"/>
      <c r="N687" s="131"/>
      <c r="O687" s="131"/>
      <c r="P687" s="131"/>
      <c r="Q687" s="131"/>
      <c r="R687" s="131"/>
      <c r="S687" s="131"/>
      <c r="T687" s="131"/>
      <c r="U687" s="131"/>
    </row>
    <row r="688" spans="1:21" x14ac:dyDescent="0.2">
      <c r="A688" s="114" t="s">
        <v>13</v>
      </c>
      <c r="B688" s="114"/>
      <c r="C688" s="94">
        <f t="shared" si="127"/>
        <v>0</v>
      </c>
      <c r="D688" s="94">
        <f t="shared" si="128"/>
        <v>0</v>
      </c>
      <c r="E688" s="94">
        <f t="shared" si="128"/>
        <v>0</v>
      </c>
      <c r="F688" s="94">
        <f t="shared" si="128"/>
        <v>0</v>
      </c>
      <c r="G688" s="94">
        <f t="shared" si="128"/>
        <v>0</v>
      </c>
      <c r="H688" s="94">
        <f t="shared" si="128"/>
        <v>0</v>
      </c>
      <c r="I688" s="163"/>
      <c r="J688" s="108"/>
      <c r="K688" s="108"/>
      <c r="L688" s="138"/>
      <c r="M688" s="138"/>
      <c r="N688" s="131"/>
      <c r="O688" s="131"/>
      <c r="P688" s="131"/>
      <c r="Q688" s="131"/>
      <c r="R688" s="131"/>
      <c r="S688" s="131"/>
      <c r="T688" s="131"/>
      <c r="U688" s="131"/>
    </row>
    <row r="689" spans="1:21" ht="12" customHeight="1" x14ac:dyDescent="0.2">
      <c r="A689" s="114" t="s">
        <v>602</v>
      </c>
      <c r="B689" s="114"/>
      <c r="C689" s="94">
        <f t="shared" si="127"/>
        <v>0</v>
      </c>
      <c r="D689" s="94">
        <f t="shared" si="128"/>
        <v>0</v>
      </c>
      <c r="E689" s="94">
        <f t="shared" si="128"/>
        <v>0</v>
      </c>
      <c r="F689" s="94">
        <f t="shared" si="128"/>
        <v>0</v>
      </c>
      <c r="G689" s="94">
        <f t="shared" si="128"/>
        <v>0</v>
      </c>
      <c r="H689" s="94">
        <f t="shared" si="128"/>
        <v>0</v>
      </c>
      <c r="I689" s="163"/>
      <c r="J689" s="108"/>
      <c r="K689" s="108"/>
      <c r="L689" s="138"/>
      <c r="M689" s="138"/>
      <c r="N689" s="131"/>
      <c r="O689" s="131"/>
      <c r="P689" s="131"/>
      <c r="Q689" s="131"/>
      <c r="R689" s="131"/>
      <c r="S689" s="131"/>
      <c r="T689" s="131"/>
      <c r="U689" s="131"/>
    </row>
    <row r="690" spans="1:21" ht="24" x14ac:dyDescent="0.2">
      <c r="A690" s="91"/>
      <c r="B690" s="51" t="s">
        <v>579</v>
      </c>
      <c r="D690" s="92"/>
      <c r="E690" s="92"/>
      <c r="F690" s="44" t="s">
        <v>542</v>
      </c>
      <c r="G690" s="92"/>
      <c r="H690" s="93"/>
      <c r="I690" s="73"/>
      <c r="J690" s="75"/>
      <c r="K690" s="75"/>
      <c r="L690" s="77"/>
      <c r="M690" s="76"/>
      <c r="N690" s="78"/>
      <c r="O690" s="78"/>
      <c r="P690" s="78"/>
      <c r="Q690" s="78"/>
      <c r="R690" s="78"/>
      <c r="S690" s="78"/>
      <c r="T690" s="78"/>
      <c r="U690" s="78"/>
    </row>
    <row r="691" spans="1:21" ht="48" customHeight="1" x14ac:dyDescent="0.2">
      <c r="A691" s="27" t="s">
        <v>190</v>
      </c>
      <c r="B691" s="142" t="s">
        <v>371</v>
      </c>
      <c r="C691" s="115"/>
      <c r="D691" s="115"/>
      <c r="E691" s="115"/>
      <c r="F691" s="115"/>
      <c r="G691" s="116"/>
      <c r="H691" s="94"/>
      <c r="I691" s="163">
        <v>8.13070918209996E+16</v>
      </c>
      <c r="J691" s="181" t="s">
        <v>99</v>
      </c>
      <c r="K691" s="108" t="s">
        <v>580</v>
      </c>
      <c r="L691" s="138" t="s">
        <v>472</v>
      </c>
      <c r="M691" s="138" t="s">
        <v>509</v>
      </c>
      <c r="N691" s="131"/>
      <c r="O691" s="131"/>
      <c r="P691" s="131" t="s">
        <v>266</v>
      </c>
      <c r="Q691" s="131"/>
      <c r="R691" s="131"/>
      <c r="S691" s="131"/>
      <c r="T691" s="131"/>
      <c r="U691" s="131"/>
    </row>
    <row r="692" spans="1:21" x14ac:dyDescent="0.2">
      <c r="A692" s="114" t="s">
        <v>14</v>
      </c>
      <c r="B692" s="114"/>
      <c r="C692" s="94">
        <f t="shared" ref="C692:C697" si="129">SUM(E692,F692,G692)</f>
        <v>115</v>
      </c>
      <c r="D692" s="94">
        <f>SUM(D693:D697)</f>
        <v>50</v>
      </c>
      <c r="E692" s="94">
        <f>SUM(E693:E697)</f>
        <v>55</v>
      </c>
      <c r="F692" s="94">
        <f>SUM(F693:F697)</f>
        <v>40</v>
      </c>
      <c r="G692" s="94">
        <f>SUM(G693:G697)</f>
        <v>20</v>
      </c>
      <c r="H692" s="94">
        <f>SUM(H693:H697)</f>
        <v>0</v>
      </c>
      <c r="I692" s="163"/>
      <c r="J692" s="108"/>
      <c r="K692" s="108"/>
      <c r="L692" s="138"/>
      <c r="M692" s="138"/>
      <c r="N692" s="131"/>
      <c r="O692" s="131"/>
      <c r="P692" s="131"/>
      <c r="Q692" s="131"/>
      <c r="R692" s="131"/>
      <c r="S692" s="131"/>
      <c r="T692" s="131"/>
      <c r="U692" s="131"/>
    </row>
    <row r="693" spans="1:21" x14ac:dyDescent="0.2">
      <c r="A693" s="114" t="s">
        <v>4</v>
      </c>
      <c r="B693" s="114"/>
      <c r="C693" s="94">
        <f t="shared" si="129"/>
        <v>0</v>
      </c>
      <c r="D693" s="94">
        <f>SUM(E693,F693,G693,H693,I693)</f>
        <v>0</v>
      </c>
      <c r="E693" s="94">
        <f>SUM(F693,G693,H693,I693,J693)</f>
        <v>0</v>
      </c>
      <c r="F693" s="94">
        <f>SUM(G693,H693,I693,J693,K693)</f>
        <v>0</v>
      </c>
      <c r="G693" s="94">
        <f>SUM(H693,I693,J693,K693,L693)</f>
        <v>0</v>
      </c>
      <c r="H693" s="94">
        <f>SUM(I693,J693,K693,L693,M693)</f>
        <v>0</v>
      </c>
      <c r="I693" s="163"/>
      <c r="J693" s="108"/>
      <c r="K693" s="108"/>
      <c r="L693" s="138"/>
      <c r="M693" s="138"/>
      <c r="N693" s="131"/>
      <c r="O693" s="131"/>
      <c r="P693" s="131"/>
      <c r="Q693" s="131"/>
      <c r="R693" s="131"/>
      <c r="S693" s="131"/>
      <c r="T693" s="131"/>
      <c r="U693" s="131"/>
    </row>
    <row r="694" spans="1:21" x14ac:dyDescent="0.2">
      <c r="A694" s="114" t="s">
        <v>11</v>
      </c>
      <c r="B694" s="114"/>
      <c r="C694" s="94">
        <f t="shared" si="129"/>
        <v>115</v>
      </c>
      <c r="D694" s="94">
        <v>50</v>
      </c>
      <c r="E694" s="94">
        <v>55</v>
      </c>
      <c r="F694" s="94">
        <v>40</v>
      </c>
      <c r="G694" s="94">
        <v>20</v>
      </c>
      <c r="H694" s="94">
        <v>0</v>
      </c>
      <c r="I694" s="163"/>
      <c r="J694" s="108"/>
      <c r="K694" s="108"/>
      <c r="L694" s="138"/>
      <c r="M694" s="138"/>
      <c r="N694" s="131"/>
      <c r="O694" s="131"/>
      <c r="P694" s="131"/>
      <c r="Q694" s="131"/>
      <c r="R694" s="131"/>
      <c r="S694" s="131"/>
      <c r="T694" s="131"/>
      <c r="U694" s="131"/>
    </row>
    <row r="695" spans="1:21" x14ac:dyDescent="0.2">
      <c r="A695" s="114" t="s">
        <v>12</v>
      </c>
      <c r="B695" s="114"/>
      <c r="C695" s="94">
        <f t="shared" si="129"/>
        <v>0</v>
      </c>
      <c r="D695" s="94">
        <f t="shared" ref="D695:H697" si="130">SUM(E695,F695,G695,H695,I695)</f>
        <v>0</v>
      </c>
      <c r="E695" s="94">
        <f t="shared" si="130"/>
        <v>0</v>
      </c>
      <c r="F695" s="94">
        <f t="shared" si="130"/>
        <v>0</v>
      </c>
      <c r="G695" s="94">
        <f t="shared" si="130"/>
        <v>0</v>
      </c>
      <c r="H695" s="94">
        <f t="shared" si="130"/>
        <v>0</v>
      </c>
      <c r="I695" s="163"/>
      <c r="J695" s="108"/>
      <c r="K695" s="108"/>
      <c r="L695" s="138"/>
      <c r="M695" s="138"/>
      <c r="N695" s="131"/>
      <c r="O695" s="131"/>
      <c r="P695" s="131"/>
      <c r="Q695" s="131"/>
      <c r="R695" s="131"/>
      <c r="S695" s="131"/>
      <c r="T695" s="131"/>
      <c r="U695" s="131"/>
    </row>
    <row r="696" spans="1:21" x14ac:dyDescent="0.2">
      <c r="A696" s="114" t="s">
        <v>13</v>
      </c>
      <c r="B696" s="114"/>
      <c r="C696" s="94">
        <f t="shared" si="129"/>
        <v>0</v>
      </c>
      <c r="D696" s="94">
        <f t="shared" si="130"/>
        <v>0</v>
      </c>
      <c r="E696" s="94">
        <f t="shared" si="130"/>
        <v>0</v>
      </c>
      <c r="F696" s="94">
        <f t="shared" si="130"/>
        <v>0</v>
      </c>
      <c r="G696" s="94">
        <f t="shared" si="130"/>
        <v>0</v>
      </c>
      <c r="H696" s="94">
        <f t="shared" si="130"/>
        <v>0</v>
      </c>
      <c r="I696" s="163"/>
      <c r="J696" s="108"/>
      <c r="K696" s="108"/>
      <c r="L696" s="138"/>
      <c r="M696" s="138"/>
      <c r="N696" s="131"/>
      <c r="O696" s="131"/>
      <c r="P696" s="131"/>
      <c r="Q696" s="131"/>
      <c r="R696" s="131"/>
      <c r="S696" s="131"/>
      <c r="T696" s="131"/>
      <c r="U696" s="131"/>
    </row>
    <row r="697" spans="1:21" ht="12" customHeight="1" x14ac:dyDescent="0.2">
      <c r="A697" s="114" t="s">
        <v>602</v>
      </c>
      <c r="B697" s="114"/>
      <c r="C697" s="94">
        <f t="shared" si="129"/>
        <v>0</v>
      </c>
      <c r="D697" s="94">
        <f t="shared" si="130"/>
        <v>0</v>
      </c>
      <c r="E697" s="94">
        <f t="shared" si="130"/>
        <v>0</v>
      </c>
      <c r="F697" s="94">
        <f t="shared" si="130"/>
        <v>0</v>
      </c>
      <c r="G697" s="94">
        <f t="shared" si="130"/>
        <v>0</v>
      </c>
      <c r="H697" s="94">
        <f t="shared" si="130"/>
        <v>0</v>
      </c>
      <c r="I697" s="163"/>
      <c r="J697" s="108"/>
      <c r="K697" s="108"/>
      <c r="L697" s="138"/>
      <c r="M697" s="138"/>
      <c r="N697" s="131"/>
      <c r="O697" s="131"/>
      <c r="P697" s="131"/>
      <c r="Q697" s="131"/>
      <c r="R697" s="131"/>
      <c r="S697" s="131"/>
      <c r="T697" s="131"/>
      <c r="U697" s="131"/>
    </row>
    <row r="698" spans="1:21" ht="24" x14ac:dyDescent="0.2">
      <c r="A698" s="91"/>
      <c r="B698" s="51" t="s">
        <v>581</v>
      </c>
      <c r="D698" s="92"/>
      <c r="E698" s="92"/>
      <c r="F698" s="44" t="s">
        <v>575</v>
      </c>
      <c r="G698" s="92"/>
      <c r="H698" s="93"/>
      <c r="I698" s="73"/>
      <c r="J698" s="75"/>
      <c r="K698" s="75"/>
      <c r="L698" s="77"/>
      <c r="M698" s="76"/>
      <c r="N698" s="78"/>
      <c r="O698" s="78"/>
      <c r="P698" s="78"/>
      <c r="Q698" s="78"/>
      <c r="R698" s="78"/>
      <c r="S698" s="78"/>
      <c r="T698" s="78"/>
      <c r="U698" s="78"/>
    </row>
    <row r="699" spans="1:21" ht="29.25" customHeight="1" x14ac:dyDescent="0.2">
      <c r="A699" s="27" t="s">
        <v>191</v>
      </c>
      <c r="B699" s="142" t="s">
        <v>144</v>
      </c>
      <c r="C699" s="115"/>
      <c r="D699" s="115"/>
      <c r="E699" s="115"/>
      <c r="F699" s="115"/>
      <c r="G699" s="116"/>
      <c r="H699" s="94"/>
      <c r="I699" s="165" t="s">
        <v>444</v>
      </c>
      <c r="J699" s="108" t="s">
        <v>116</v>
      </c>
      <c r="K699" s="108" t="s">
        <v>279</v>
      </c>
      <c r="L699" s="110" t="s">
        <v>459</v>
      </c>
      <c r="M699" s="110" t="s">
        <v>582</v>
      </c>
      <c r="N699" s="131"/>
      <c r="O699" s="131" t="s">
        <v>266</v>
      </c>
      <c r="P699" s="131"/>
      <c r="Q699" s="131"/>
      <c r="R699" s="131"/>
      <c r="S699" s="131" t="s">
        <v>266</v>
      </c>
      <c r="T699" s="131"/>
      <c r="U699" s="131"/>
    </row>
    <row r="700" spans="1:21" x14ac:dyDescent="0.2">
      <c r="A700" s="114" t="s">
        <v>14</v>
      </c>
      <c r="B700" s="114"/>
      <c r="C700" s="94">
        <f t="shared" ref="C700:C705" si="131">SUM(E700,F700,G700)</f>
        <v>585</v>
      </c>
      <c r="D700" s="94">
        <f>SUM(D701:D705)</f>
        <v>90</v>
      </c>
      <c r="E700" s="94">
        <f>SUM(E701:E705)</f>
        <v>80</v>
      </c>
      <c r="F700" s="94">
        <f>SUM(F701:F705)</f>
        <v>305</v>
      </c>
      <c r="G700" s="94">
        <f>SUM(G701:G705)</f>
        <v>200</v>
      </c>
      <c r="H700" s="94">
        <f>SUM(H701:H705)</f>
        <v>0</v>
      </c>
      <c r="I700" s="166"/>
      <c r="J700" s="108"/>
      <c r="K700" s="108"/>
      <c r="L700" s="138"/>
      <c r="M700" s="138"/>
      <c r="N700" s="131"/>
      <c r="O700" s="131"/>
      <c r="P700" s="131"/>
      <c r="Q700" s="131"/>
      <c r="R700" s="131"/>
      <c r="S700" s="131"/>
      <c r="T700" s="131"/>
      <c r="U700" s="131"/>
    </row>
    <row r="701" spans="1:21" x14ac:dyDescent="0.2">
      <c r="A701" s="114" t="s">
        <v>4</v>
      </c>
      <c r="B701" s="114"/>
      <c r="C701" s="94">
        <f t="shared" si="131"/>
        <v>0</v>
      </c>
      <c r="D701" s="94">
        <f>SUM(E701,F701,G701,H701,I701)</f>
        <v>0</v>
      </c>
      <c r="E701" s="94">
        <f>SUM(F701,G701,H701,I701,J701)</f>
        <v>0</v>
      </c>
      <c r="F701" s="94">
        <f>SUM(G701,H701,I701,J701,K701)</f>
        <v>0</v>
      </c>
      <c r="G701" s="94">
        <f>SUM(H701,I701,J701,K701,L701)</f>
        <v>0</v>
      </c>
      <c r="H701" s="94">
        <f>SUM(I701,J701,K701,L701,M701)</f>
        <v>0</v>
      </c>
      <c r="I701" s="166"/>
      <c r="J701" s="108"/>
      <c r="K701" s="108"/>
      <c r="L701" s="138"/>
      <c r="M701" s="138"/>
      <c r="N701" s="131"/>
      <c r="O701" s="131"/>
      <c r="P701" s="131"/>
      <c r="Q701" s="131"/>
      <c r="R701" s="131"/>
      <c r="S701" s="131"/>
      <c r="T701" s="131"/>
      <c r="U701" s="131"/>
    </row>
    <row r="702" spans="1:21" x14ac:dyDescent="0.2">
      <c r="A702" s="114" t="s">
        <v>11</v>
      </c>
      <c r="B702" s="114"/>
      <c r="C702" s="94">
        <f t="shared" si="131"/>
        <v>585</v>
      </c>
      <c r="D702" s="94">
        <v>90</v>
      </c>
      <c r="E702" s="94">
        <v>80</v>
      </c>
      <c r="F702" s="94">
        <v>305</v>
      </c>
      <c r="G702" s="94">
        <v>200</v>
      </c>
      <c r="H702" s="94">
        <v>0</v>
      </c>
      <c r="I702" s="166"/>
      <c r="J702" s="108"/>
      <c r="K702" s="108"/>
      <c r="L702" s="138"/>
      <c r="M702" s="138"/>
      <c r="N702" s="131"/>
      <c r="O702" s="131"/>
      <c r="P702" s="131"/>
      <c r="Q702" s="131"/>
      <c r="R702" s="131"/>
      <c r="S702" s="131"/>
      <c r="T702" s="131"/>
      <c r="U702" s="131"/>
    </row>
    <row r="703" spans="1:21" x14ac:dyDescent="0.2">
      <c r="A703" s="114" t="s">
        <v>12</v>
      </c>
      <c r="B703" s="114"/>
      <c r="C703" s="94">
        <f t="shared" si="131"/>
        <v>0</v>
      </c>
      <c r="D703" s="94">
        <v>0</v>
      </c>
      <c r="E703" s="94">
        <v>0</v>
      </c>
      <c r="F703" s="94">
        <v>0</v>
      </c>
      <c r="G703" s="94">
        <v>0</v>
      </c>
      <c r="H703" s="94">
        <v>0</v>
      </c>
      <c r="I703" s="166" t="s">
        <v>445</v>
      </c>
      <c r="J703" s="108"/>
      <c r="K703" s="108"/>
      <c r="L703" s="138"/>
      <c r="M703" s="138"/>
      <c r="N703" s="131"/>
      <c r="O703" s="131"/>
      <c r="P703" s="131"/>
      <c r="Q703" s="131"/>
      <c r="R703" s="131"/>
      <c r="S703" s="131"/>
      <c r="T703" s="131"/>
      <c r="U703" s="131"/>
    </row>
    <row r="704" spans="1:21" x14ac:dyDescent="0.2">
      <c r="A704" s="114" t="s">
        <v>13</v>
      </c>
      <c r="B704" s="114"/>
      <c r="C704" s="94">
        <f t="shared" si="131"/>
        <v>0</v>
      </c>
      <c r="D704" s="94">
        <f t="shared" ref="D704:H705" si="132">SUM(E704,F704,G704,H704,I704)</f>
        <v>0</v>
      </c>
      <c r="E704" s="94">
        <f t="shared" si="132"/>
        <v>0</v>
      </c>
      <c r="F704" s="94">
        <f t="shared" si="132"/>
        <v>0</v>
      </c>
      <c r="G704" s="94">
        <f t="shared" si="132"/>
        <v>0</v>
      </c>
      <c r="H704" s="94">
        <f t="shared" si="132"/>
        <v>0</v>
      </c>
      <c r="I704" s="166"/>
      <c r="J704" s="108"/>
      <c r="K704" s="108"/>
      <c r="L704" s="138"/>
      <c r="M704" s="138"/>
      <c r="N704" s="131"/>
      <c r="O704" s="131"/>
      <c r="P704" s="131"/>
      <c r="Q704" s="131"/>
      <c r="R704" s="131"/>
      <c r="S704" s="131"/>
      <c r="T704" s="131"/>
      <c r="U704" s="131"/>
    </row>
    <row r="705" spans="1:21" ht="12" customHeight="1" x14ac:dyDescent="0.2">
      <c r="A705" s="114" t="s">
        <v>602</v>
      </c>
      <c r="B705" s="114"/>
      <c r="C705" s="94">
        <f t="shared" si="131"/>
        <v>0</v>
      </c>
      <c r="D705" s="94">
        <f t="shared" si="132"/>
        <v>0</v>
      </c>
      <c r="E705" s="94">
        <f t="shared" si="132"/>
        <v>0</v>
      </c>
      <c r="F705" s="94">
        <f t="shared" si="132"/>
        <v>0</v>
      </c>
      <c r="G705" s="94">
        <f t="shared" si="132"/>
        <v>0</v>
      </c>
      <c r="H705" s="94">
        <f t="shared" si="132"/>
        <v>0</v>
      </c>
      <c r="I705" s="167"/>
      <c r="J705" s="108"/>
      <c r="K705" s="108"/>
      <c r="L705" s="138"/>
      <c r="M705" s="138"/>
      <c r="N705" s="131"/>
      <c r="O705" s="131"/>
      <c r="P705" s="131"/>
      <c r="Q705" s="131"/>
      <c r="R705" s="131"/>
      <c r="S705" s="131"/>
      <c r="T705" s="131"/>
      <c r="U705" s="131"/>
    </row>
    <row r="706" spans="1:21" ht="26.25" customHeight="1" x14ac:dyDescent="0.2">
      <c r="A706" s="146" t="s">
        <v>690</v>
      </c>
      <c r="B706" s="147"/>
      <c r="C706" s="147"/>
      <c r="D706" s="147"/>
      <c r="E706" s="147"/>
      <c r="F706" s="147"/>
      <c r="G706" s="168"/>
      <c r="H706" s="94"/>
      <c r="I706" s="95"/>
      <c r="J706" s="75"/>
      <c r="K706" s="75"/>
      <c r="L706" s="77" t="s">
        <v>1</v>
      </c>
      <c r="M706" s="98" t="s">
        <v>479</v>
      </c>
      <c r="N706" s="78"/>
      <c r="O706" s="78"/>
      <c r="P706" s="78"/>
      <c r="Q706" s="78"/>
      <c r="R706" s="78"/>
      <c r="S706" s="78"/>
      <c r="T706" s="78"/>
      <c r="U706" s="78"/>
    </row>
    <row r="707" spans="1:21" ht="27" customHeight="1" x14ac:dyDescent="0.2">
      <c r="A707" s="27" t="s">
        <v>192</v>
      </c>
      <c r="B707" s="142" t="s">
        <v>145</v>
      </c>
      <c r="C707" s="115"/>
      <c r="D707" s="115"/>
      <c r="E707" s="115"/>
      <c r="F707" s="115"/>
      <c r="G707" s="116"/>
      <c r="H707" s="94"/>
      <c r="I707" s="163" t="s">
        <v>444</v>
      </c>
      <c r="J707" s="108" t="s">
        <v>116</v>
      </c>
      <c r="K707" s="108" t="s">
        <v>280</v>
      </c>
      <c r="L707" s="138" t="s">
        <v>573</v>
      </c>
      <c r="M707" s="138" t="s">
        <v>583</v>
      </c>
      <c r="N707" s="131"/>
      <c r="O707" s="131"/>
      <c r="P707" s="131"/>
      <c r="Q707" s="131"/>
      <c r="R707" s="131"/>
      <c r="S707" s="131"/>
      <c r="T707" s="131" t="s">
        <v>266</v>
      </c>
      <c r="U707" s="131"/>
    </row>
    <row r="708" spans="1:21" x14ac:dyDescent="0.2">
      <c r="A708" s="114" t="s">
        <v>14</v>
      </c>
      <c r="B708" s="114"/>
      <c r="C708" s="94">
        <f t="shared" ref="C708:C713" si="133">SUM(E708,F708,G708)</f>
        <v>285</v>
      </c>
      <c r="D708" s="94">
        <f>SUM(D709:D713)</f>
        <v>280.5532</v>
      </c>
      <c r="E708" s="94">
        <f>SUM(E709:E713)</f>
        <v>0</v>
      </c>
      <c r="F708" s="94">
        <f>SUM(F709:F713)</f>
        <v>285</v>
      </c>
      <c r="G708" s="94">
        <f>SUM(G709:G713)</f>
        <v>0</v>
      </c>
      <c r="H708" s="94">
        <f>SUM(H709:H713)</f>
        <v>0</v>
      </c>
      <c r="I708" s="163"/>
      <c r="J708" s="108"/>
      <c r="K708" s="108"/>
      <c r="L708" s="138"/>
      <c r="M708" s="138"/>
      <c r="N708" s="131"/>
      <c r="O708" s="131"/>
      <c r="P708" s="131"/>
      <c r="Q708" s="131"/>
      <c r="R708" s="131"/>
      <c r="S708" s="131"/>
      <c r="T708" s="131"/>
      <c r="U708" s="131"/>
    </row>
    <row r="709" spans="1:21" x14ac:dyDescent="0.2">
      <c r="A709" s="114" t="s">
        <v>4</v>
      </c>
      <c r="B709" s="114"/>
      <c r="C709" s="94">
        <f t="shared" si="133"/>
        <v>0</v>
      </c>
      <c r="D709" s="94">
        <f>SUM(E709,F709,G709,H709,I709)</f>
        <v>0</v>
      </c>
      <c r="E709" s="94">
        <f>SUM(F709,G709,H709,I709,J709)</f>
        <v>0</v>
      </c>
      <c r="F709" s="94">
        <f>SUM(G709,H709,I709,J709,K709)</f>
        <v>0</v>
      </c>
      <c r="G709" s="94">
        <f>SUM(H709,I709,J709,K709,L709)</f>
        <v>0</v>
      </c>
      <c r="H709" s="94">
        <f>SUM(I709,J709,K709,L709,M709)</f>
        <v>0</v>
      </c>
      <c r="I709" s="163"/>
      <c r="J709" s="108"/>
      <c r="K709" s="108"/>
      <c r="L709" s="138"/>
      <c r="M709" s="138"/>
      <c r="N709" s="131"/>
      <c r="O709" s="131"/>
      <c r="P709" s="131"/>
      <c r="Q709" s="131"/>
      <c r="R709" s="131"/>
      <c r="S709" s="131"/>
      <c r="T709" s="131"/>
      <c r="U709" s="131"/>
    </row>
    <row r="710" spans="1:21" x14ac:dyDescent="0.2">
      <c r="A710" s="114" t="s">
        <v>11</v>
      </c>
      <c r="B710" s="114"/>
      <c r="C710" s="94">
        <f t="shared" si="133"/>
        <v>285</v>
      </c>
      <c r="D710" s="94">
        <v>280.5532</v>
      </c>
      <c r="E710" s="94">
        <v>0</v>
      </c>
      <c r="F710" s="94">
        <v>285</v>
      </c>
      <c r="G710" s="94">
        <v>0</v>
      </c>
      <c r="H710" s="94">
        <v>0</v>
      </c>
      <c r="I710" s="163"/>
      <c r="J710" s="108"/>
      <c r="K710" s="108"/>
      <c r="L710" s="138"/>
      <c r="M710" s="138"/>
      <c r="N710" s="131"/>
      <c r="O710" s="131"/>
      <c r="P710" s="131"/>
      <c r="Q710" s="131"/>
      <c r="R710" s="131"/>
      <c r="S710" s="131"/>
      <c r="T710" s="131"/>
      <c r="U710" s="131"/>
    </row>
    <row r="711" spans="1:21" x14ac:dyDescent="0.2">
      <c r="A711" s="114" t="s">
        <v>12</v>
      </c>
      <c r="B711" s="114"/>
      <c r="C711" s="94">
        <f t="shared" si="133"/>
        <v>0</v>
      </c>
      <c r="D711" s="94">
        <f t="shared" ref="D711:H713" si="134">SUM(E711,F711,G711,H711,I711)</f>
        <v>0</v>
      </c>
      <c r="E711" s="94">
        <f t="shared" si="134"/>
        <v>0</v>
      </c>
      <c r="F711" s="94">
        <f t="shared" si="134"/>
        <v>0</v>
      </c>
      <c r="G711" s="94">
        <f t="shared" si="134"/>
        <v>0</v>
      </c>
      <c r="H711" s="94">
        <f t="shared" si="134"/>
        <v>0</v>
      </c>
      <c r="I711" s="163"/>
      <c r="J711" s="108"/>
      <c r="K711" s="108"/>
      <c r="L711" s="138"/>
      <c r="M711" s="138"/>
      <c r="N711" s="131"/>
      <c r="O711" s="131"/>
      <c r="P711" s="131"/>
      <c r="Q711" s="131"/>
      <c r="R711" s="131"/>
      <c r="S711" s="131"/>
      <c r="T711" s="131"/>
      <c r="U711" s="131"/>
    </row>
    <row r="712" spans="1:21" x14ac:dyDescent="0.2">
      <c r="A712" s="114" t="s">
        <v>13</v>
      </c>
      <c r="B712" s="114"/>
      <c r="C712" s="94">
        <f t="shared" si="133"/>
        <v>0</v>
      </c>
      <c r="D712" s="94">
        <f t="shared" si="134"/>
        <v>0</v>
      </c>
      <c r="E712" s="94">
        <f t="shared" si="134"/>
        <v>0</v>
      </c>
      <c r="F712" s="94">
        <f t="shared" si="134"/>
        <v>0</v>
      </c>
      <c r="G712" s="94">
        <f t="shared" si="134"/>
        <v>0</v>
      </c>
      <c r="H712" s="94">
        <f t="shared" si="134"/>
        <v>0</v>
      </c>
      <c r="I712" s="163"/>
      <c r="J712" s="108"/>
      <c r="K712" s="108"/>
      <c r="L712" s="138"/>
      <c r="M712" s="138"/>
      <c r="N712" s="131"/>
      <c r="O712" s="131"/>
      <c r="P712" s="131"/>
      <c r="Q712" s="131"/>
      <c r="R712" s="131"/>
      <c r="S712" s="131"/>
      <c r="T712" s="131"/>
      <c r="U712" s="131"/>
    </row>
    <row r="713" spans="1:21" ht="12" customHeight="1" x14ac:dyDescent="0.2">
      <c r="A713" s="114" t="s">
        <v>602</v>
      </c>
      <c r="B713" s="114"/>
      <c r="C713" s="94">
        <f t="shared" si="133"/>
        <v>0</v>
      </c>
      <c r="D713" s="94">
        <f t="shared" si="134"/>
        <v>0</v>
      </c>
      <c r="E713" s="94">
        <f t="shared" si="134"/>
        <v>0</v>
      </c>
      <c r="F713" s="94">
        <f t="shared" si="134"/>
        <v>0</v>
      </c>
      <c r="G713" s="94">
        <f t="shared" si="134"/>
        <v>0</v>
      </c>
      <c r="H713" s="94">
        <f t="shared" si="134"/>
        <v>0</v>
      </c>
      <c r="I713" s="163"/>
      <c r="J713" s="108"/>
      <c r="K713" s="108"/>
      <c r="L713" s="138"/>
      <c r="M713" s="138"/>
      <c r="N713" s="131"/>
      <c r="O713" s="131"/>
      <c r="P713" s="131"/>
      <c r="Q713" s="131"/>
      <c r="R713" s="131"/>
      <c r="S713" s="131"/>
      <c r="T713" s="131"/>
      <c r="U713" s="131"/>
    </row>
    <row r="714" spans="1:21" ht="26.25" customHeight="1" x14ac:dyDescent="0.2">
      <c r="A714" s="27" t="s">
        <v>193</v>
      </c>
      <c r="B714" s="142" t="s">
        <v>146</v>
      </c>
      <c r="C714" s="115"/>
      <c r="D714" s="115"/>
      <c r="E714" s="115"/>
      <c r="F714" s="115"/>
      <c r="G714" s="116"/>
      <c r="H714" s="94"/>
      <c r="I714" s="165" t="s">
        <v>444</v>
      </c>
      <c r="J714" s="108" t="s">
        <v>116</v>
      </c>
      <c r="K714" s="108" t="s">
        <v>281</v>
      </c>
      <c r="L714" s="138" t="s">
        <v>282</v>
      </c>
      <c r="M714" s="138" t="s">
        <v>283</v>
      </c>
      <c r="N714" s="131"/>
      <c r="O714" s="131"/>
      <c r="P714" s="131"/>
      <c r="Q714" s="131" t="s">
        <v>266</v>
      </c>
      <c r="R714" s="131"/>
      <c r="S714" s="131"/>
      <c r="T714" s="131" t="s">
        <v>266</v>
      </c>
      <c r="U714" s="131"/>
    </row>
    <row r="715" spans="1:21" x14ac:dyDescent="0.2">
      <c r="A715" s="114" t="s">
        <v>14</v>
      </c>
      <c r="B715" s="114"/>
      <c r="C715" s="94">
        <f t="shared" ref="C715:C720" si="135">SUM(E715,F715,G715)</f>
        <v>368.7</v>
      </c>
      <c r="D715" s="94">
        <f>SUM(D716:D720)</f>
        <v>80</v>
      </c>
      <c r="E715" s="94">
        <f>SUM(E716:E720)</f>
        <v>80</v>
      </c>
      <c r="F715" s="94">
        <f>SUM(F716:F720)</f>
        <v>115</v>
      </c>
      <c r="G715" s="94">
        <f>SUM(G716:G720)</f>
        <v>173.7</v>
      </c>
      <c r="H715" s="94">
        <f>SUM(H716:H720)</f>
        <v>0</v>
      </c>
      <c r="I715" s="166"/>
      <c r="J715" s="108"/>
      <c r="K715" s="108"/>
      <c r="L715" s="138"/>
      <c r="M715" s="138"/>
      <c r="N715" s="131"/>
      <c r="O715" s="131"/>
      <c r="P715" s="131"/>
      <c r="Q715" s="131"/>
      <c r="R715" s="131"/>
      <c r="S715" s="131"/>
      <c r="T715" s="131"/>
      <c r="U715" s="131"/>
    </row>
    <row r="716" spans="1:21" x14ac:dyDescent="0.2">
      <c r="A716" s="114" t="s">
        <v>4</v>
      </c>
      <c r="B716" s="114"/>
      <c r="C716" s="94">
        <f t="shared" si="135"/>
        <v>0</v>
      </c>
      <c r="D716" s="94">
        <f>SUM(E716,F716,G716,H716,I716)</f>
        <v>0</v>
      </c>
      <c r="E716" s="94">
        <f>SUM(F716,G716,H716,I716,J716)</f>
        <v>0</v>
      </c>
      <c r="F716" s="94">
        <f>SUM(G716,H716,I716,J716,K716)</f>
        <v>0</v>
      </c>
      <c r="G716" s="94">
        <f>SUM(H716,I716,J716,K716,L716)</f>
        <v>0</v>
      </c>
      <c r="H716" s="94">
        <f>SUM(I716,J716,K716,L716,M716)</f>
        <v>0</v>
      </c>
      <c r="I716" s="166"/>
      <c r="J716" s="108"/>
      <c r="K716" s="108"/>
      <c r="L716" s="138"/>
      <c r="M716" s="138"/>
      <c r="N716" s="131"/>
      <c r="O716" s="131"/>
      <c r="P716" s="131"/>
      <c r="Q716" s="131"/>
      <c r="R716" s="131"/>
      <c r="S716" s="131"/>
      <c r="T716" s="131"/>
      <c r="U716" s="131"/>
    </row>
    <row r="717" spans="1:21" x14ac:dyDescent="0.2">
      <c r="A717" s="114" t="s">
        <v>11</v>
      </c>
      <c r="B717" s="114"/>
      <c r="C717" s="94">
        <f t="shared" si="135"/>
        <v>368.7</v>
      </c>
      <c r="D717" s="94">
        <v>80</v>
      </c>
      <c r="E717" s="94">
        <v>80</v>
      </c>
      <c r="F717" s="94">
        <v>115</v>
      </c>
      <c r="G717" s="94">
        <v>173.7</v>
      </c>
      <c r="H717" s="94">
        <v>0</v>
      </c>
      <c r="I717" s="166"/>
      <c r="J717" s="108"/>
      <c r="K717" s="108"/>
      <c r="L717" s="138"/>
      <c r="M717" s="138"/>
      <c r="N717" s="131"/>
      <c r="O717" s="131"/>
      <c r="P717" s="131"/>
      <c r="Q717" s="131"/>
      <c r="R717" s="131"/>
      <c r="S717" s="131"/>
      <c r="T717" s="131"/>
      <c r="U717" s="131"/>
    </row>
    <row r="718" spans="1:21" x14ac:dyDescent="0.2">
      <c r="A718" s="114" t="s">
        <v>12</v>
      </c>
      <c r="B718" s="114"/>
      <c r="C718" s="94">
        <f t="shared" si="135"/>
        <v>0</v>
      </c>
      <c r="D718" s="94">
        <v>0</v>
      </c>
      <c r="E718" s="94">
        <v>0</v>
      </c>
      <c r="F718" s="94">
        <v>0</v>
      </c>
      <c r="G718" s="94">
        <v>0</v>
      </c>
      <c r="H718" s="94">
        <v>0</v>
      </c>
      <c r="I718" s="166" t="s">
        <v>445</v>
      </c>
      <c r="J718" s="108"/>
      <c r="K718" s="108"/>
      <c r="L718" s="138"/>
      <c r="M718" s="138"/>
      <c r="N718" s="131"/>
      <c r="O718" s="131"/>
      <c r="P718" s="131"/>
      <c r="Q718" s="131"/>
      <c r="R718" s="131"/>
      <c r="S718" s="131"/>
      <c r="T718" s="131"/>
      <c r="U718" s="131"/>
    </row>
    <row r="719" spans="1:21" x14ac:dyDescent="0.2">
      <c r="A719" s="114" t="s">
        <v>13</v>
      </c>
      <c r="B719" s="114"/>
      <c r="C719" s="94">
        <f t="shared" si="135"/>
        <v>0</v>
      </c>
      <c r="D719" s="94">
        <f t="shared" ref="D719:H720" si="136">SUM(E719,F719,G719,H719,I719)</f>
        <v>0</v>
      </c>
      <c r="E719" s="94">
        <f t="shared" si="136"/>
        <v>0</v>
      </c>
      <c r="F719" s="94">
        <f t="shared" si="136"/>
        <v>0</v>
      </c>
      <c r="G719" s="94">
        <f t="shared" si="136"/>
        <v>0</v>
      </c>
      <c r="H719" s="94">
        <f t="shared" si="136"/>
        <v>0</v>
      </c>
      <c r="I719" s="166"/>
      <c r="J719" s="108"/>
      <c r="K719" s="108"/>
      <c r="L719" s="138"/>
      <c r="M719" s="138"/>
      <c r="N719" s="131"/>
      <c r="O719" s="131"/>
      <c r="P719" s="131"/>
      <c r="Q719" s="131"/>
      <c r="R719" s="131"/>
      <c r="S719" s="131"/>
      <c r="T719" s="131"/>
      <c r="U719" s="131"/>
    </row>
    <row r="720" spans="1:21" ht="12" customHeight="1" x14ac:dyDescent="0.2">
      <c r="A720" s="114" t="s">
        <v>602</v>
      </c>
      <c r="B720" s="114"/>
      <c r="C720" s="94">
        <f t="shared" si="135"/>
        <v>0</v>
      </c>
      <c r="D720" s="94">
        <f t="shared" si="136"/>
        <v>0</v>
      </c>
      <c r="E720" s="94">
        <f t="shared" si="136"/>
        <v>0</v>
      </c>
      <c r="F720" s="94">
        <f t="shared" si="136"/>
        <v>0</v>
      </c>
      <c r="G720" s="94">
        <f t="shared" si="136"/>
        <v>0</v>
      </c>
      <c r="H720" s="94">
        <f t="shared" si="136"/>
        <v>0</v>
      </c>
      <c r="I720" s="167"/>
      <c r="J720" s="108"/>
      <c r="K720" s="108"/>
      <c r="L720" s="138"/>
      <c r="M720" s="138"/>
      <c r="N720" s="131"/>
      <c r="O720" s="131"/>
      <c r="P720" s="131"/>
      <c r="Q720" s="131"/>
      <c r="R720" s="131"/>
      <c r="S720" s="131"/>
      <c r="T720" s="131"/>
      <c r="U720" s="131"/>
    </row>
    <row r="721" spans="1:21" ht="25.5" customHeight="1" x14ac:dyDescent="0.2">
      <c r="A721" s="27" t="s">
        <v>194</v>
      </c>
      <c r="B721" s="142" t="s">
        <v>147</v>
      </c>
      <c r="C721" s="115"/>
      <c r="D721" s="115"/>
      <c r="E721" s="115"/>
      <c r="F721" s="115"/>
      <c r="G721" s="116"/>
      <c r="H721" s="94"/>
      <c r="I721" s="163">
        <v>8.19031418209992E+16</v>
      </c>
      <c r="J721" s="108" t="s">
        <v>389</v>
      </c>
      <c r="K721" s="108" t="s">
        <v>584</v>
      </c>
      <c r="L721" s="138" t="s">
        <v>406</v>
      </c>
      <c r="M721" s="138" t="s">
        <v>585</v>
      </c>
      <c r="N721" s="131"/>
      <c r="O721" s="131"/>
      <c r="P721" s="131"/>
      <c r="Q721" s="131" t="s">
        <v>266</v>
      </c>
      <c r="R721" s="131"/>
      <c r="S721" s="131"/>
      <c r="T721" s="131" t="s">
        <v>266</v>
      </c>
      <c r="U721" s="131"/>
    </row>
    <row r="722" spans="1:21" x14ac:dyDescent="0.2">
      <c r="A722" s="114" t="s">
        <v>14</v>
      </c>
      <c r="B722" s="114"/>
      <c r="C722" s="94">
        <f t="shared" ref="C722:C727" si="137">SUM(E722,F722,G722)</f>
        <v>184.7</v>
      </c>
      <c r="D722" s="94">
        <f>SUM(D723:D727)</f>
        <v>90</v>
      </c>
      <c r="E722" s="94">
        <f>SUM(E723:E727)</f>
        <v>0</v>
      </c>
      <c r="F722" s="94">
        <f>SUM(F723:F727)</f>
        <v>90</v>
      </c>
      <c r="G722" s="94">
        <f>SUM(G723:G727)</f>
        <v>94.7</v>
      </c>
      <c r="H722" s="94">
        <f>SUM(H723:H727)</f>
        <v>0</v>
      </c>
      <c r="I722" s="163"/>
      <c r="J722" s="108"/>
      <c r="K722" s="108"/>
      <c r="L722" s="138"/>
      <c r="M722" s="138"/>
      <c r="N722" s="131"/>
      <c r="O722" s="131"/>
      <c r="P722" s="131"/>
      <c r="Q722" s="131"/>
      <c r="R722" s="131"/>
      <c r="S722" s="131"/>
      <c r="T722" s="131"/>
      <c r="U722" s="131"/>
    </row>
    <row r="723" spans="1:21" x14ac:dyDescent="0.2">
      <c r="A723" s="114" t="s">
        <v>4</v>
      </c>
      <c r="B723" s="114"/>
      <c r="C723" s="94">
        <f t="shared" si="137"/>
        <v>0</v>
      </c>
      <c r="D723" s="94">
        <f>SUM(E723,F723,G723,H723,I723)</f>
        <v>0</v>
      </c>
      <c r="E723" s="94">
        <f>SUM(F723,G723,H723,I723,J723)</f>
        <v>0</v>
      </c>
      <c r="F723" s="94">
        <f>SUM(G723,H723,I723,J723,K723)</f>
        <v>0</v>
      </c>
      <c r="G723" s="94">
        <f>SUM(H723,I723,J723,K723,L723)</f>
        <v>0</v>
      </c>
      <c r="H723" s="94">
        <f>SUM(I723,J723,K723,L723,M723)</f>
        <v>0</v>
      </c>
      <c r="I723" s="163"/>
      <c r="J723" s="108"/>
      <c r="K723" s="108"/>
      <c r="L723" s="138"/>
      <c r="M723" s="138"/>
      <c r="N723" s="131"/>
      <c r="O723" s="131"/>
      <c r="P723" s="131"/>
      <c r="Q723" s="131"/>
      <c r="R723" s="131"/>
      <c r="S723" s="131"/>
      <c r="T723" s="131"/>
      <c r="U723" s="131"/>
    </row>
    <row r="724" spans="1:21" x14ac:dyDescent="0.2">
      <c r="A724" s="114" t="s">
        <v>11</v>
      </c>
      <c r="B724" s="114"/>
      <c r="C724" s="94">
        <f t="shared" si="137"/>
        <v>184.7</v>
      </c>
      <c r="D724" s="94">
        <v>90</v>
      </c>
      <c r="E724" s="94">
        <v>0</v>
      </c>
      <c r="F724" s="94">
        <v>90</v>
      </c>
      <c r="G724" s="94">
        <v>94.7</v>
      </c>
      <c r="H724" s="94">
        <v>0</v>
      </c>
      <c r="I724" s="163"/>
      <c r="J724" s="108"/>
      <c r="K724" s="108"/>
      <c r="L724" s="138"/>
      <c r="M724" s="138"/>
      <c r="N724" s="131"/>
      <c r="O724" s="131"/>
      <c r="P724" s="131"/>
      <c r="Q724" s="131"/>
      <c r="R724" s="131"/>
      <c r="S724" s="131"/>
      <c r="T724" s="131"/>
      <c r="U724" s="131"/>
    </row>
    <row r="725" spans="1:21" x14ac:dyDescent="0.2">
      <c r="A725" s="114" t="s">
        <v>12</v>
      </c>
      <c r="B725" s="114"/>
      <c r="C725" s="94">
        <f t="shared" si="137"/>
        <v>0</v>
      </c>
      <c r="D725" s="94">
        <f t="shared" ref="D725:H727" si="138">SUM(E725,F725,G725,H725,I725)</f>
        <v>0</v>
      </c>
      <c r="E725" s="94">
        <f t="shared" si="138"/>
        <v>0</v>
      </c>
      <c r="F725" s="94">
        <f t="shared" si="138"/>
        <v>0</v>
      </c>
      <c r="G725" s="94">
        <f t="shared" si="138"/>
        <v>0</v>
      </c>
      <c r="H725" s="94">
        <f t="shared" si="138"/>
        <v>0</v>
      </c>
      <c r="I725" s="163"/>
      <c r="J725" s="108"/>
      <c r="K725" s="108"/>
      <c r="L725" s="138"/>
      <c r="M725" s="138"/>
      <c r="N725" s="131"/>
      <c r="O725" s="131"/>
      <c r="P725" s="131"/>
      <c r="Q725" s="131"/>
      <c r="R725" s="131"/>
      <c r="S725" s="131"/>
      <c r="T725" s="131"/>
      <c r="U725" s="131"/>
    </row>
    <row r="726" spans="1:21" x14ac:dyDescent="0.2">
      <c r="A726" s="114" t="s">
        <v>13</v>
      </c>
      <c r="B726" s="114"/>
      <c r="C726" s="94">
        <f t="shared" si="137"/>
        <v>0</v>
      </c>
      <c r="D726" s="94">
        <f t="shared" si="138"/>
        <v>0</v>
      </c>
      <c r="E726" s="94">
        <f t="shared" si="138"/>
        <v>0</v>
      </c>
      <c r="F726" s="94">
        <f t="shared" si="138"/>
        <v>0</v>
      </c>
      <c r="G726" s="94">
        <f t="shared" si="138"/>
        <v>0</v>
      </c>
      <c r="H726" s="94">
        <f t="shared" si="138"/>
        <v>0</v>
      </c>
      <c r="I726" s="163"/>
      <c r="J726" s="108"/>
      <c r="K726" s="108"/>
      <c r="L726" s="138"/>
      <c r="M726" s="138"/>
      <c r="N726" s="131"/>
      <c r="O726" s="131"/>
      <c r="P726" s="131"/>
      <c r="Q726" s="131"/>
      <c r="R726" s="131"/>
      <c r="S726" s="131"/>
      <c r="T726" s="131"/>
      <c r="U726" s="131"/>
    </row>
    <row r="727" spans="1:21" ht="12" customHeight="1" x14ac:dyDescent="0.2">
      <c r="A727" s="114" t="s">
        <v>602</v>
      </c>
      <c r="B727" s="114"/>
      <c r="C727" s="94">
        <f t="shared" si="137"/>
        <v>0</v>
      </c>
      <c r="D727" s="94">
        <f t="shared" si="138"/>
        <v>0</v>
      </c>
      <c r="E727" s="94">
        <f t="shared" si="138"/>
        <v>0</v>
      </c>
      <c r="F727" s="94">
        <f t="shared" si="138"/>
        <v>0</v>
      </c>
      <c r="G727" s="94">
        <f t="shared" si="138"/>
        <v>0</v>
      </c>
      <c r="H727" s="94">
        <f t="shared" si="138"/>
        <v>0</v>
      </c>
      <c r="I727" s="163"/>
      <c r="J727" s="108"/>
      <c r="K727" s="108"/>
      <c r="L727" s="138"/>
      <c r="M727" s="138"/>
      <c r="N727" s="131"/>
      <c r="O727" s="131"/>
      <c r="P727" s="131"/>
      <c r="Q727" s="131"/>
      <c r="R727" s="131"/>
      <c r="S727" s="131"/>
      <c r="T727" s="131"/>
      <c r="U727" s="131"/>
    </row>
    <row r="728" spans="1:21" ht="39" customHeight="1" x14ac:dyDescent="0.2">
      <c r="A728" s="27" t="s">
        <v>195</v>
      </c>
      <c r="B728" s="142" t="s">
        <v>148</v>
      </c>
      <c r="C728" s="115"/>
      <c r="D728" s="115"/>
      <c r="E728" s="115"/>
      <c r="F728" s="115"/>
      <c r="G728" s="116"/>
      <c r="H728" s="94"/>
      <c r="I728" s="163">
        <v>8.19031418209992E+16</v>
      </c>
      <c r="J728" s="108" t="s">
        <v>389</v>
      </c>
      <c r="K728" s="108" t="s">
        <v>94</v>
      </c>
      <c r="L728" s="138" t="s">
        <v>94</v>
      </c>
      <c r="M728" s="138" t="s">
        <v>94</v>
      </c>
      <c r="N728" s="131"/>
      <c r="O728" s="131"/>
      <c r="P728" s="131"/>
      <c r="Q728" s="131" t="s">
        <v>266</v>
      </c>
      <c r="R728" s="131"/>
      <c r="S728" s="131"/>
      <c r="T728" s="131" t="s">
        <v>266</v>
      </c>
      <c r="U728" s="145"/>
    </row>
    <row r="729" spans="1:21" x14ac:dyDescent="0.2">
      <c r="A729" s="114" t="s">
        <v>14</v>
      </c>
      <c r="B729" s="114"/>
      <c r="C729" s="94">
        <f t="shared" ref="C729:C734" si="139">SUM(E729,F729,G729)</f>
        <v>90</v>
      </c>
      <c r="D729" s="94">
        <f>SUM(D730:D734)</f>
        <v>0</v>
      </c>
      <c r="E729" s="94">
        <f>SUM(E730:E734)</f>
        <v>90</v>
      </c>
      <c r="F729" s="94">
        <f>SUM(F730:F734)</f>
        <v>0</v>
      </c>
      <c r="G729" s="94">
        <f>SUM(G730:G734)</f>
        <v>0</v>
      </c>
      <c r="H729" s="94">
        <f>SUM(H730:H734)</f>
        <v>0</v>
      </c>
      <c r="I729" s="163"/>
      <c r="J729" s="108"/>
      <c r="K729" s="108"/>
      <c r="L729" s="138"/>
      <c r="M729" s="138"/>
      <c r="N729" s="131"/>
      <c r="O729" s="131"/>
      <c r="P729" s="131"/>
      <c r="Q729" s="131"/>
      <c r="R729" s="131"/>
      <c r="S729" s="131"/>
      <c r="T729" s="131"/>
      <c r="U729" s="145"/>
    </row>
    <row r="730" spans="1:21" x14ac:dyDescent="0.2">
      <c r="A730" s="114" t="s">
        <v>4</v>
      </c>
      <c r="B730" s="114"/>
      <c r="C730" s="94">
        <f t="shared" si="139"/>
        <v>0</v>
      </c>
      <c r="D730" s="94">
        <f>SUM(E730,F730,G730,H730,I730)</f>
        <v>0</v>
      </c>
      <c r="E730" s="94">
        <f>SUM(F730,G730,H730,I730,J730)</f>
        <v>0</v>
      </c>
      <c r="F730" s="94">
        <f>SUM(G730,H730,I730,J730,K730)</f>
        <v>0</v>
      </c>
      <c r="G730" s="94">
        <f>SUM(H730,I730,J730,K730,L730)</f>
        <v>0</v>
      </c>
      <c r="H730" s="94">
        <f>SUM(I730,J730,K730,L730,M730)</f>
        <v>0</v>
      </c>
      <c r="I730" s="163"/>
      <c r="J730" s="108"/>
      <c r="K730" s="108"/>
      <c r="L730" s="138"/>
      <c r="M730" s="138"/>
      <c r="N730" s="131"/>
      <c r="O730" s="131"/>
      <c r="P730" s="131"/>
      <c r="Q730" s="131"/>
      <c r="R730" s="131"/>
      <c r="S730" s="131"/>
      <c r="T730" s="131"/>
      <c r="U730" s="145"/>
    </row>
    <row r="731" spans="1:21" x14ac:dyDescent="0.2">
      <c r="A731" s="114" t="s">
        <v>11</v>
      </c>
      <c r="B731" s="114"/>
      <c r="C731" s="94">
        <f t="shared" si="139"/>
        <v>90</v>
      </c>
      <c r="D731" s="94">
        <v>0</v>
      </c>
      <c r="E731" s="94">
        <v>90</v>
      </c>
      <c r="F731" s="94">
        <v>0</v>
      </c>
      <c r="G731" s="94">
        <v>0</v>
      </c>
      <c r="H731" s="94">
        <v>0</v>
      </c>
      <c r="I731" s="163"/>
      <c r="J731" s="108"/>
      <c r="K731" s="108"/>
      <c r="L731" s="138"/>
      <c r="M731" s="138"/>
      <c r="N731" s="131"/>
      <c r="O731" s="131"/>
      <c r="P731" s="131"/>
      <c r="Q731" s="131"/>
      <c r="R731" s="131"/>
      <c r="S731" s="131"/>
      <c r="T731" s="131"/>
      <c r="U731" s="145"/>
    </row>
    <row r="732" spans="1:21" x14ac:dyDescent="0.2">
      <c r="A732" s="114" t="s">
        <v>12</v>
      </c>
      <c r="B732" s="114"/>
      <c r="C732" s="94">
        <f t="shared" si="139"/>
        <v>0</v>
      </c>
      <c r="D732" s="94">
        <f t="shared" ref="D732:H734" si="140">SUM(E732,F732,G732,H732,I732)</f>
        <v>0</v>
      </c>
      <c r="E732" s="94">
        <f t="shared" si="140"/>
        <v>0</v>
      </c>
      <c r="F732" s="94">
        <f t="shared" si="140"/>
        <v>0</v>
      </c>
      <c r="G732" s="94">
        <f t="shared" si="140"/>
        <v>0</v>
      </c>
      <c r="H732" s="94">
        <f t="shared" si="140"/>
        <v>0</v>
      </c>
      <c r="I732" s="163"/>
      <c r="J732" s="108"/>
      <c r="K732" s="108"/>
      <c r="L732" s="138"/>
      <c r="M732" s="138"/>
      <c r="N732" s="131"/>
      <c r="O732" s="131"/>
      <c r="P732" s="131"/>
      <c r="Q732" s="131"/>
      <c r="R732" s="131"/>
      <c r="S732" s="131"/>
      <c r="T732" s="131"/>
      <c r="U732" s="145"/>
    </row>
    <row r="733" spans="1:21" x14ac:dyDescent="0.2">
      <c r="A733" s="114" t="s">
        <v>13</v>
      </c>
      <c r="B733" s="114"/>
      <c r="C733" s="94">
        <f t="shared" si="139"/>
        <v>0</v>
      </c>
      <c r="D733" s="94">
        <f t="shared" si="140"/>
        <v>0</v>
      </c>
      <c r="E733" s="94">
        <f t="shared" si="140"/>
        <v>0</v>
      </c>
      <c r="F733" s="94">
        <f t="shared" si="140"/>
        <v>0</v>
      </c>
      <c r="G733" s="94">
        <f t="shared" si="140"/>
        <v>0</v>
      </c>
      <c r="H733" s="94">
        <f t="shared" si="140"/>
        <v>0</v>
      </c>
      <c r="I733" s="163"/>
      <c r="J733" s="108"/>
      <c r="K733" s="108"/>
      <c r="L733" s="138"/>
      <c r="M733" s="138"/>
      <c r="N733" s="131"/>
      <c r="O733" s="131"/>
      <c r="P733" s="131"/>
      <c r="Q733" s="131"/>
      <c r="R733" s="131"/>
      <c r="S733" s="131"/>
      <c r="T733" s="131"/>
      <c r="U733" s="145"/>
    </row>
    <row r="734" spans="1:21" ht="12" customHeight="1" x14ac:dyDescent="0.2">
      <c r="A734" s="114" t="s">
        <v>602</v>
      </c>
      <c r="B734" s="114"/>
      <c r="C734" s="94">
        <f t="shared" si="139"/>
        <v>0</v>
      </c>
      <c r="D734" s="94">
        <f t="shared" si="140"/>
        <v>0</v>
      </c>
      <c r="E734" s="94">
        <f t="shared" si="140"/>
        <v>0</v>
      </c>
      <c r="F734" s="94">
        <f t="shared" si="140"/>
        <v>0</v>
      </c>
      <c r="G734" s="94">
        <f t="shared" si="140"/>
        <v>0</v>
      </c>
      <c r="H734" s="94">
        <f t="shared" si="140"/>
        <v>0</v>
      </c>
      <c r="I734" s="163"/>
      <c r="J734" s="108"/>
      <c r="K734" s="108"/>
      <c r="L734" s="138"/>
      <c r="M734" s="138"/>
      <c r="N734" s="131"/>
      <c r="O734" s="131"/>
      <c r="P734" s="131"/>
      <c r="Q734" s="131"/>
      <c r="R734" s="131"/>
      <c r="S734" s="131"/>
      <c r="T734" s="131"/>
      <c r="U734" s="145"/>
    </row>
    <row r="735" spans="1:21" ht="28.5" customHeight="1" x14ac:dyDescent="0.2">
      <c r="A735" s="27" t="s">
        <v>447</v>
      </c>
      <c r="B735" s="142" t="s">
        <v>446</v>
      </c>
      <c r="C735" s="115"/>
      <c r="D735" s="115"/>
      <c r="E735" s="115"/>
      <c r="F735" s="115"/>
      <c r="G735" s="116"/>
      <c r="H735" s="94"/>
      <c r="I735" s="163">
        <v>8.19031418209992E+16</v>
      </c>
      <c r="J735" s="108" t="s">
        <v>389</v>
      </c>
      <c r="K735" s="108" t="s">
        <v>94</v>
      </c>
      <c r="L735" s="138" t="s">
        <v>94</v>
      </c>
      <c r="M735" s="138" t="s">
        <v>94</v>
      </c>
      <c r="N735" s="131"/>
      <c r="O735" s="131"/>
      <c r="P735" s="131"/>
      <c r="Q735" s="131"/>
      <c r="R735" s="131"/>
      <c r="S735" s="131"/>
      <c r="T735" s="131"/>
      <c r="U735" s="131"/>
    </row>
    <row r="736" spans="1:21" x14ac:dyDescent="0.2">
      <c r="A736" s="114" t="s">
        <v>14</v>
      </c>
      <c r="B736" s="114"/>
      <c r="C736" s="94">
        <f t="shared" ref="C736:C741" si="141">SUM(E736,F736,G736)</f>
        <v>0</v>
      </c>
      <c r="D736" s="94">
        <f>SUM(D737:D741)</f>
        <v>0</v>
      </c>
      <c r="E736" s="94">
        <f>SUM(E737:E741)</f>
        <v>0</v>
      </c>
      <c r="F736" s="94">
        <f>SUM(F737:F741)</f>
        <v>0</v>
      </c>
      <c r="G736" s="94">
        <f>SUM(G737:G741)</f>
        <v>0</v>
      </c>
      <c r="H736" s="94">
        <f>SUM(H737:H741)</f>
        <v>0</v>
      </c>
      <c r="I736" s="163"/>
      <c r="J736" s="108"/>
      <c r="K736" s="108"/>
      <c r="L736" s="138"/>
      <c r="M736" s="138"/>
      <c r="N736" s="131"/>
      <c r="O736" s="131"/>
      <c r="P736" s="131"/>
      <c r="Q736" s="131"/>
      <c r="R736" s="131"/>
      <c r="S736" s="131"/>
      <c r="T736" s="131"/>
      <c r="U736" s="131"/>
    </row>
    <row r="737" spans="1:21" x14ac:dyDescent="0.2">
      <c r="A737" s="114" t="s">
        <v>4</v>
      </c>
      <c r="B737" s="114"/>
      <c r="C737" s="94">
        <f t="shared" si="141"/>
        <v>0</v>
      </c>
      <c r="D737" s="94">
        <f>SUM(E737,F737,G737,H737,I737)</f>
        <v>0</v>
      </c>
      <c r="E737" s="94">
        <f>SUM(F737,G737,H737,I737,J737)</f>
        <v>0</v>
      </c>
      <c r="F737" s="94">
        <f>SUM(G737,H737,I737,J737,K737)</f>
        <v>0</v>
      </c>
      <c r="G737" s="94">
        <f>SUM(H737,I737,J737,K737,L737)</f>
        <v>0</v>
      </c>
      <c r="H737" s="94">
        <f>SUM(I737,J737,K737,L737,M737)</f>
        <v>0</v>
      </c>
      <c r="I737" s="163"/>
      <c r="J737" s="108"/>
      <c r="K737" s="108"/>
      <c r="L737" s="138"/>
      <c r="M737" s="138"/>
      <c r="N737" s="131"/>
      <c r="O737" s="131"/>
      <c r="P737" s="131"/>
      <c r="Q737" s="131"/>
      <c r="R737" s="131"/>
      <c r="S737" s="131"/>
      <c r="T737" s="131"/>
      <c r="U737" s="131"/>
    </row>
    <row r="738" spans="1:21" x14ac:dyDescent="0.2">
      <c r="A738" s="114" t="s">
        <v>11</v>
      </c>
      <c r="B738" s="114"/>
      <c r="C738" s="94">
        <f t="shared" si="141"/>
        <v>0</v>
      </c>
      <c r="D738" s="94">
        <v>0</v>
      </c>
      <c r="E738" s="94">
        <v>0</v>
      </c>
      <c r="F738" s="94">
        <v>0</v>
      </c>
      <c r="G738" s="94">
        <v>0</v>
      </c>
      <c r="H738" s="94">
        <v>0</v>
      </c>
      <c r="I738" s="163"/>
      <c r="J738" s="108"/>
      <c r="K738" s="108"/>
      <c r="L738" s="138"/>
      <c r="M738" s="138"/>
      <c r="N738" s="131"/>
      <c r="O738" s="131"/>
      <c r="P738" s="131"/>
      <c r="Q738" s="131"/>
      <c r="R738" s="131"/>
      <c r="S738" s="131"/>
      <c r="T738" s="131"/>
      <c r="U738" s="131"/>
    </row>
    <row r="739" spans="1:21" x14ac:dyDescent="0.2">
      <c r="A739" s="114" t="s">
        <v>12</v>
      </c>
      <c r="B739" s="114"/>
      <c r="C739" s="94">
        <f t="shared" si="141"/>
        <v>0</v>
      </c>
      <c r="D739" s="94">
        <f t="shared" ref="D739:H741" si="142">SUM(E739,F739,G739,H739,I739)</f>
        <v>0</v>
      </c>
      <c r="E739" s="94">
        <f t="shared" si="142"/>
        <v>0</v>
      </c>
      <c r="F739" s="94">
        <f t="shared" si="142"/>
        <v>0</v>
      </c>
      <c r="G739" s="94">
        <f t="shared" si="142"/>
        <v>0</v>
      </c>
      <c r="H739" s="94">
        <f t="shared" si="142"/>
        <v>0</v>
      </c>
      <c r="I739" s="163"/>
      <c r="J739" s="108"/>
      <c r="K739" s="108"/>
      <c r="L739" s="138"/>
      <c r="M739" s="138"/>
      <c r="N739" s="131"/>
      <c r="O739" s="131"/>
      <c r="P739" s="131"/>
      <c r="Q739" s="131"/>
      <c r="R739" s="131"/>
      <c r="S739" s="131"/>
      <c r="T739" s="131"/>
      <c r="U739" s="131"/>
    </row>
    <row r="740" spans="1:21" x14ac:dyDescent="0.2">
      <c r="A740" s="114" t="s">
        <v>13</v>
      </c>
      <c r="B740" s="114"/>
      <c r="C740" s="94">
        <f t="shared" si="141"/>
        <v>0</v>
      </c>
      <c r="D740" s="94">
        <f t="shared" si="142"/>
        <v>0</v>
      </c>
      <c r="E740" s="94">
        <f t="shared" si="142"/>
        <v>0</v>
      </c>
      <c r="F740" s="94">
        <f t="shared" si="142"/>
        <v>0</v>
      </c>
      <c r="G740" s="94">
        <f t="shared" si="142"/>
        <v>0</v>
      </c>
      <c r="H740" s="94">
        <f t="shared" si="142"/>
        <v>0</v>
      </c>
      <c r="I740" s="163"/>
      <c r="J740" s="108"/>
      <c r="K740" s="108"/>
      <c r="L740" s="138"/>
      <c r="M740" s="138"/>
      <c r="N740" s="131"/>
      <c r="O740" s="131"/>
      <c r="P740" s="131"/>
      <c r="Q740" s="131"/>
      <c r="R740" s="131"/>
      <c r="S740" s="131"/>
      <c r="T740" s="131"/>
      <c r="U740" s="131"/>
    </row>
    <row r="741" spans="1:21" ht="12" customHeight="1" x14ac:dyDescent="0.2">
      <c r="A741" s="114" t="s">
        <v>602</v>
      </c>
      <c r="B741" s="114"/>
      <c r="C741" s="94">
        <f t="shared" si="141"/>
        <v>0</v>
      </c>
      <c r="D741" s="94">
        <f t="shared" si="142"/>
        <v>0</v>
      </c>
      <c r="E741" s="94">
        <f t="shared" si="142"/>
        <v>0</v>
      </c>
      <c r="F741" s="94">
        <f t="shared" si="142"/>
        <v>0</v>
      </c>
      <c r="G741" s="94">
        <f t="shared" si="142"/>
        <v>0</v>
      </c>
      <c r="H741" s="94">
        <f t="shared" si="142"/>
        <v>0</v>
      </c>
      <c r="I741" s="163"/>
      <c r="J741" s="108"/>
      <c r="K741" s="108"/>
      <c r="L741" s="138"/>
      <c r="M741" s="138"/>
      <c r="N741" s="131"/>
      <c r="O741" s="131"/>
      <c r="P741" s="131"/>
      <c r="Q741" s="131"/>
      <c r="R741" s="131"/>
      <c r="S741" s="131"/>
      <c r="T741" s="131"/>
      <c r="U741" s="131"/>
    </row>
    <row r="742" spans="1:21" ht="39" customHeight="1" x14ac:dyDescent="0.2">
      <c r="A742" s="25" t="s">
        <v>196</v>
      </c>
      <c r="B742" s="128" t="s">
        <v>62</v>
      </c>
      <c r="C742" s="148"/>
      <c r="D742" s="148"/>
      <c r="E742" s="148"/>
      <c r="F742" s="148"/>
      <c r="G742" s="149"/>
      <c r="H742" s="94"/>
      <c r="I742" s="163"/>
      <c r="J742" s="108"/>
      <c r="K742" s="108"/>
      <c r="L742" s="138" t="s">
        <v>485</v>
      </c>
      <c r="M742" s="138" t="s">
        <v>586</v>
      </c>
      <c r="N742" s="131"/>
      <c r="O742" s="131"/>
      <c r="P742" s="131"/>
      <c r="Q742" s="131"/>
      <c r="R742" s="131"/>
      <c r="S742" s="131"/>
      <c r="T742" s="131"/>
      <c r="U742" s="131"/>
    </row>
    <row r="743" spans="1:21" x14ac:dyDescent="0.2">
      <c r="A743" s="114" t="s">
        <v>14</v>
      </c>
      <c r="B743" s="114"/>
      <c r="C743" s="94">
        <f t="shared" ref="C743:C748" si="143">SUM(E743,F743,G743)</f>
        <v>285</v>
      </c>
      <c r="D743" s="94">
        <f>SUM(D750,D758,D765)</f>
        <v>115</v>
      </c>
      <c r="E743" s="94">
        <f>SUM(E750,E758,C765)</f>
        <v>65</v>
      </c>
      <c r="F743" s="94">
        <f t="shared" ref="F743:H748" si="144">SUM(F750,F758,F765)</f>
        <v>70</v>
      </c>
      <c r="G743" s="94">
        <f t="shared" si="144"/>
        <v>150</v>
      </c>
      <c r="H743" s="94">
        <f t="shared" si="144"/>
        <v>0</v>
      </c>
      <c r="I743" s="163"/>
      <c r="J743" s="108"/>
      <c r="K743" s="108"/>
      <c r="L743" s="138"/>
      <c r="M743" s="138"/>
      <c r="N743" s="131"/>
      <c r="O743" s="131"/>
      <c r="P743" s="131"/>
      <c r="Q743" s="131"/>
      <c r="R743" s="131"/>
      <c r="S743" s="131"/>
      <c r="T743" s="131"/>
      <c r="U743" s="131"/>
    </row>
    <row r="744" spans="1:21" x14ac:dyDescent="0.2">
      <c r="A744" s="114" t="s">
        <v>4</v>
      </c>
      <c r="B744" s="114"/>
      <c r="C744" s="94">
        <f t="shared" si="143"/>
        <v>0</v>
      </c>
      <c r="D744" s="94">
        <f t="shared" ref="D744:E748" si="145">SUM(D751,D759,D766)</f>
        <v>45</v>
      </c>
      <c r="E744" s="94">
        <f t="shared" si="145"/>
        <v>0</v>
      </c>
      <c r="F744" s="94">
        <f t="shared" si="144"/>
        <v>0</v>
      </c>
      <c r="G744" s="94">
        <f t="shared" si="144"/>
        <v>0</v>
      </c>
      <c r="H744" s="94">
        <f t="shared" si="144"/>
        <v>0</v>
      </c>
      <c r="I744" s="163"/>
      <c r="J744" s="108"/>
      <c r="K744" s="108"/>
      <c r="L744" s="138"/>
      <c r="M744" s="138"/>
      <c r="N744" s="131"/>
      <c r="O744" s="131"/>
      <c r="P744" s="131"/>
      <c r="Q744" s="131"/>
      <c r="R744" s="131"/>
      <c r="S744" s="131"/>
      <c r="T744" s="131"/>
      <c r="U744" s="131"/>
    </row>
    <row r="745" spans="1:21" x14ac:dyDescent="0.2">
      <c r="A745" s="114" t="s">
        <v>11</v>
      </c>
      <c r="B745" s="114"/>
      <c r="C745" s="94">
        <f t="shared" si="143"/>
        <v>285</v>
      </c>
      <c r="D745" s="94">
        <f t="shared" si="145"/>
        <v>70</v>
      </c>
      <c r="E745" s="94">
        <f t="shared" si="145"/>
        <v>65</v>
      </c>
      <c r="F745" s="94">
        <f t="shared" si="144"/>
        <v>70</v>
      </c>
      <c r="G745" s="94">
        <f t="shared" si="144"/>
        <v>150</v>
      </c>
      <c r="H745" s="94">
        <f t="shared" si="144"/>
        <v>0</v>
      </c>
      <c r="I745" s="163"/>
      <c r="J745" s="108"/>
      <c r="K745" s="108"/>
      <c r="L745" s="138"/>
      <c r="M745" s="138"/>
      <c r="N745" s="131"/>
      <c r="O745" s="131"/>
      <c r="P745" s="131"/>
      <c r="Q745" s="131"/>
      <c r="R745" s="131"/>
      <c r="S745" s="131"/>
      <c r="T745" s="131"/>
      <c r="U745" s="131"/>
    </row>
    <row r="746" spans="1:21" x14ac:dyDescent="0.2">
      <c r="A746" s="114" t="s">
        <v>12</v>
      </c>
      <c r="B746" s="114"/>
      <c r="C746" s="94">
        <f t="shared" si="143"/>
        <v>0</v>
      </c>
      <c r="D746" s="94">
        <f t="shared" si="145"/>
        <v>0</v>
      </c>
      <c r="E746" s="94">
        <f t="shared" si="145"/>
        <v>0</v>
      </c>
      <c r="F746" s="94">
        <f t="shared" si="144"/>
        <v>0</v>
      </c>
      <c r="G746" s="94">
        <f t="shared" si="144"/>
        <v>0</v>
      </c>
      <c r="H746" s="94">
        <f t="shared" si="144"/>
        <v>0</v>
      </c>
      <c r="I746" s="163"/>
      <c r="J746" s="108"/>
      <c r="K746" s="108"/>
      <c r="L746" s="138"/>
      <c r="M746" s="138"/>
      <c r="N746" s="131"/>
      <c r="O746" s="131"/>
      <c r="P746" s="131"/>
      <c r="Q746" s="131"/>
      <c r="R746" s="131"/>
      <c r="S746" s="131"/>
      <c r="T746" s="131"/>
      <c r="U746" s="131"/>
    </row>
    <row r="747" spans="1:21" x14ac:dyDescent="0.2">
      <c r="A747" s="114" t="s">
        <v>13</v>
      </c>
      <c r="B747" s="114"/>
      <c r="C747" s="94">
        <f t="shared" si="143"/>
        <v>0</v>
      </c>
      <c r="D747" s="94">
        <f t="shared" si="145"/>
        <v>0</v>
      </c>
      <c r="E747" s="94">
        <f t="shared" si="145"/>
        <v>0</v>
      </c>
      <c r="F747" s="94">
        <f t="shared" si="144"/>
        <v>0</v>
      </c>
      <c r="G747" s="94">
        <f t="shared" si="144"/>
        <v>0</v>
      </c>
      <c r="H747" s="94">
        <f t="shared" si="144"/>
        <v>0</v>
      </c>
      <c r="I747" s="163"/>
      <c r="J747" s="108"/>
      <c r="K747" s="108"/>
      <c r="L747" s="138"/>
      <c r="M747" s="138"/>
      <c r="N747" s="131"/>
      <c r="O747" s="131"/>
      <c r="P747" s="131"/>
      <c r="Q747" s="131"/>
      <c r="R747" s="131"/>
      <c r="S747" s="131"/>
      <c r="T747" s="131"/>
      <c r="U747" s="131"/>
    </row>
    <row r="748" spans="1:21" ht="12" customHeight="1" x14ac:dyDescent="0.2">
      <c r="A748" s="114" t="s">
        <v>602</v>
      </c>
      <c r="B748" s="114"/>
      <c r="C748" s="94">
        <f t="shared" si="143"/>
        <v>0</v>
      </c>
      <c r="D748" s="94">
        <f t="shared" si="145"/>
        <v>0</v>
      </c>
      <c r="E748" s="94">
        <f t="shared" si="145"/>
        <v>0</v>
      </c>
      <c r="F748" s="94">
        <f t="shared" si="144"/>
        <v>0</v>
      </c>
      <c r="G748" s="94">
        <f t="shared" si="144"/>
        <v>0</v>
      </c>
      <c r="H748" s="94">
        <f t="shared" si="144"/>
        <v>0</v>
      </c>
      <c r="I748" s="163"/>
      <c r="J748" s="108"/>
      <c r="K748" s="108"/>
      <c r="L748" s="138"/>
      <c r="M748" s="138"/>
      <c r="N748" s="131"/>
      <c r="O748" s="131"/>
      <c r="P748" s="131"/>
      <c r="Q748" s="131"/>
      <c r="R748" s="131"/>
      <c r="S748" s="131"/>
      <c r="T748" s="131"/>
      <c r="U748" s="131"/>
    </row>
    <row r="749" spans="1:21" ht="27" customHeight="1" x14ac:dyDescent="0.2">
      <c r="A749" s="27" t="s">
        <v>197</v>
      </c>
      <c r="B749" s="142" t="s">
        <v>149</v>
      </c>
      <c r="C749" s="115"/>
      <c r="D749" s="115"/>
      <c r="E749" s="115"/>
      <c r="F749" s="115"/>
      <c r="G749" s="116"/>
      <c r="H749" s="94"/>
      <c r="I749" s="163" t="s">
        <v>448</v>
      </c>
      <c r="J749" s="108" t="s">
        <v>116</v>
      </c>
      <c r="K749" s="108" t="s">
        <v>284</v>
      </c>
      <c r="L749" s="110" t="s">
        <v>583</v>
      </c>
      <c r="M749" s="110" t="s">
        <v>586</v>
      </c>
      <c r="N749" s="131"/>
      <c r="O749" s="131"/>
      <c r="P749" s="131"/>
      <c r="Q749" s="131" t="s">
        <v>266</v>
      </c>
      <c r="R749" s="131"/>
      <c r="S749" s="131"/>
      <c r="T749" s="131" t="s">
        <v>266</v>
      </c>
      <c r="U749" s="145"/>
    </row>
    <row r="750" spans="1:21" x14ac:dyDescent="0.2">
      <c r="A750" s="114" t="s">
        <v>14</v>
      </c>
      <c r="B750" s="114"/>
      <c r="C750" s="94">
        <f t="shared" ref="C750:C755" si="146">SUM(E750,F750,G750)</f>
        <v>195</v>
      </c>
      <c r="D750" s="94">
        <f>SUM(D751:D755)</f>
        <v>95</v>
      </c>
      <c r="E750" s="94">
        <f>SUM(E751:E755)</f>
        <v>45</v>
      </c>
      <c r="F750" s="94">
        <f>SUM(F751:F755)</f>
        <v>50</v>
      </c>
      <c r="G750" s="94">
        <f>SUM(G751:G755)</f>
        <v>100</v>
      </c>
      <c r="H750" s="94">
        <f>SUM(H751:H755)</f>
        <v>0</v>
      </c>
      <c r="I750" s="163"/>
      <c r="J750" s="108"/>
      <c r="K750" s="108"/>
      <c r="L750" s="138"/>
      <c r="M750" s="138"/>
      <c r="N750" s="131"/>
      <c r="O750" s="131"/>
      <c r="P750" s="131"/>
      <c r="Q750" s="131"/>
      <c r="R750" s="131"/>
      <c r="S750" s="131"/>
      <c r="T750" s="131"/>
      <c r="U750" s="145"/>
    </row>
    <row r="751" spans="1:21" x14ac:dyDescent="0.2">
      <c r="A751" s="114" t="s">
        <v>4</v>
      </c>
      <c r="B751" s="114"/>
      <c r="C751" s="94">
        <f t="shared" si="146"/>
        <v>0</v>
      </c>
      <c r="D751" s="94">
        <v>45</v>
      </c>
      <c r="E751" s="94">
        <f>SUM(F751,G751,H751,I751,J751)</f>
        <v>0</v>
      </c>
      <c r="F751" s="94">
        <f>SUM(G751,H751,I751,J751,K751)</f>
        <v>0</v>
      </c>
      <c r="G751" s="94">
        <f>SUM(H751,I751,J751,K751,L751)</f>
        <v>0</v>
      </c>
      <c r="H751" s="94">
        <f>SUM(I751,J751,K751,L751,M751)</f>
        <v>0</v>
      </c>
      <c r="I751" s="163"/>
      <c r="J751" s="108"/>
      <c r="K751" s="108"/>
      <c r="L751" s="138"/>
      <c r="M751" s="138"/>
      <c r="N751" s="131"/>
      <c r="O751" s="131"/>
      <c r="P751" s="131"/>
      <c r="Q751" s="131"/>
      <c r="R751" s="131"/>
      <c r="S751" s="131"/>
      <c r="T751" s="131"/>
      <c r="U751" s="145"/>
    </row>
    <row r="752" spans="1:21" x14ac:dyDescent="0.2">
      <c r="A752" s="114" t="s">
        <v>11</v>
      </c>
      <c r="B752" s="114"/>
      <c r="C752" s="94">
        <f t="shared" si="146"/>
        <v>195</v>
      </c>
      <c r="D752" s="94">
        <v>50</v>
      </c>
      <c r="E752" s="94">
        <v>45</v>
      </c>
      <c r="F752" s="94">
        <v>50</v>
      </c>
      <c r="G752" s="94">
        <v>100</v>
      </c>
      <c r="H752" s="94">
        <v>0</v>
      </c>
      <c r="I752" s="163"/>
      <c r="J752" s="108"/>
      <c r="K752" s="108"/>
      <c r="L752" s="138"/>
      <c r="M752" s="138"/>
      <c r="N752" s="131"/>
      <c r="O752" s="131"/>
      <c r="P752" s="131"/>
      <c r="Q752" s="131"/>
      <c r="R752" s="131"/>
      <c r="S752" s="131"/>
      <c r="T752" s="131"/>
      <c r="U752" s="145"/>
    </row>
    <row r="753" spans="1:21" x14ac:dyDescent="0.2">
      <c r="A753" s="114" t="s">
        <v>12</v>
      </c>
      <c r="B753" s="114"/>
      <c r="C753" s="94">
        <f t="shared" si="146"/>
        <v>0</v>
      </c>
      <c r="D753" s="94">
        <f t="shared" ref="D753:H755" si="147">SUM(E753,F753,G753,H753,I753)</f>
        <v>0</v>
      </c>
      <c r="E753" s="94">
        <f t="shared" si="147"/>
        <v>0</v>
      </c>
      <c r="F753" s="94">
        <f t="shared" si="147"/>
        <v>0</v>
      </c>
      <c r="G753" s="94">
        <f t="shared" si="147"/>
        <v>0</v>
      </c>
      <c r="H753" s="94">
        <f t="shared" si="147"/>
        <v>0</v>
      </c>
      <c r="I753" s="163"/>
      <c r="J753" s="108"/>
      <c r="K753" s="108"/>
      <c r="L753" s="138"/>
      <c r="M753" s="138"/>
      <c r="N753" s="131"/>
      <c r="O753" s="131"/>
      <c r="P753" s="131"/>
      <c r="Q753" s="131"/>
      <c r="R753" s="131"/>
      <c r="S753" s="131"/>
      <c r="T753" s="131"/>
      <c r="U753" s="145"/>
    </row>
    <row r="754" spans="1:21" x14ac:dyDescent="0.2">
      <c r="A754" s="114" t="s">
        <v>13</v>
      </c>
      <c r="B754" s="114"/>
      <c r="C754" s="94">
        <f t="shared" si="146"/>
        <v>0</v>
      </c>
      <c r="D754" s="94">
        <f t="shared" si="147"/>
        <v>0</v>
      </c>
      <c r="E754" s="94">
        <f t="shared" si="147"/>
        <v>0</v>
      </c>
      <c r="F754" s="94">
        <f t="shared" si="147"/>
        <v>0</v>
      </c>
      <c r="G754" s="94">
        <f t="shared" si="147"/>
        <v>0</v>
      </c>
      <c r="H754" s="94">
        <f t="shared" si="147"/>
        <v>0</v>
      </c>
      <c r="I754" s="163"/>
      <c r="J754" s="108"/>
      <c r="K754" s="108"/>
      <c r="L754" s="138"/>
      <c r="M754" s="138"/>
      <c r="N754" s="131"/>
      <c r="O754" s="131"/>
      <c r="P754" s="131"/>
      <c r="Q754" s="131"/>
      <c r="R754" s="131"/>
      <c r="S754" s="131"/>
      <c r="T754" s="131"/>
      <c r="U754" s="145"/>
    </row>
    <row r="755" spans="1:21" ht="12" customHeight="1" x14ac:dyDescent="0.2">
      <c r="A755" s="114" t="s">
        <v>602</v>
      </c>
      <c r="B755" s="114"/>
      <c r="C755" s="94">
        <f t="shared" si="146"/>
        <v>0</v>
      </c>
      <c r="D755" s="94">
        <f t="shared" si="147"/>
        <v>0</v>
      </c>
      <c r="E755" s="94">
        <f t="shared" si="147"/>
        <v>0</v>
      </c>
      <c r="F755" s="94">
        <f t="shared" si="147"/>
        <v>0</v>
      </c>
      <c r="G755" s="94">
        <f t="shared" si="147"/>
        <v>0</v>
      </c>
      <c r="H755" s="94">
        <f t="shared" si="147"/>
        <v>0</v>
      </c>
      <c r="I755" s="163"/>
      <c r="J755" s="108"/>
      <c r="K755" s="108"/>
      <c r="L755" s="138"/>
      <c r="M755" s="138"/>
      <c r="N755" s="131"/>
      <c r="O755" s="131"/>
      <c r="P755" s="131"/>
      <c r="Q755" s="131"/>
      <c r="R755" s="131"/>
      <c r="S755" s="131"/>
      <c r="T755" s="131"/>
      <c r="U755" s="145"/>
    </row>
    <row r="756" spans="1:21" ht="39" customHeight="1" x14ac:dyDescent="0.2">
      <c r="A756" s="146" t="s">
        <v>691</v>
      </c>
      <c r="B756" s="147"/>
      <c r="C756" s="147"/>
      <c r="D756" s="147"/>
      <c r="E756" s="147"/>
      <c r="F756" s="147"/>
      <c r="G756" s="168"/>
      <c r="H756" s="94"/>
      <c r="I756" s="87"/>
      <c r="J756" s="75"/>
      <c r="K756" s="75"/>
      <c r="L756" s="77"/>
      <c r="M756" s="98" t="s">
        <v>292</v>
      </c>
      <c r="N756" s="78"/>
      <c r="O756" s="78"/>
      <c r="P756" s="78"/>
      <c r="Q756" s="78"/>
      <c r="R756" s="78"/>
      <c r="S756" s="78"/>
      <c r="T756" s="78"/>
      <c r="U756" s="89"/>
    </row>
    <row r="757" spans="1:21" ht="18" customHeight="1" x14ac:dyDescent="0.2">
      <c r="A757" s="27" t="s">
        <v>198</v>
      </c>
      <c r="B757" s="142" t="s">
        <v>150</v>
      </c>
      <c r="C757" s="115"/>
      <c r="D757" s="115"/>
      <c r="E757" s="115"/>
      <c r="F757" s="115"/>
      <c r="G757" s="116"/>
      <c r="H757" s="94"/>
      <c r="I757" s="163" t="s">
        <v>448</v>
      </c>
      <c r="J757" s="108" t="s">
        <v>116</v>
      </c>
      <c r="K757" s="108" t="s">
        <v>285</v>
      </c>
      <c r="L757" s="138" t="s">
        <v>485</v>
      </c>
      <c r="M757" s="138" t="s">
        <v>587</v>
      </c>
      <c r="N757" s="131"/>
      <c r="O757" s="131"/>
      <c r="P757" s="131"/>
      <c r="Q757" s="131" t="s">
        <v>266</v>
      </c>
      <c r="R757" s="131"/>
      <c r="S757" s="131"/>
      <c r="T757" s="131" t="s">
        <v>266</v>
      </c>
      <c r="U757" s="145"/>
    </row>
    <row r="758" spans="1:21" x14ac:dyDescent="0.2">
      <c r="A758" s="114" t="s">
        <v>14</v>
      </c>
      <c r="B758" s="114"/>
      <c r="C758" s="94">
        <f t="shared" ref="C758:C763" si="148">SUM(E758,F758,G758)</f>
        <v>90</v>
      </c>
      <c r="D758" s="94">
        <f>SUM(D759:D763)</f>
        <v>20</v>
      </c>
      <c r="E758" s="94">
        <f>SUM(E759:E763)</f>
        <v>20</v>
      </c>
      <c r="F758" s="94">
        <f>SUM(F759:F763)</f>
        <v>20</v>
      </c>
      <c r="G758" s="94">
        <f>SUM(G759:G763)</f>
        <v>50</v>
      </c>
      <c r="H758" s="94">
        <f>SUM(H759:H763)</f>
        <v>0</v>
      </c>
      <c r="I758" s="163"/>
      <c r="J758" s="108"/>
      <c r="K758" s="108"/>
      <c r="L758" s="138"/>
      <c r="M758" s="138"/>
      <c r="N758" s="131"/>
      <c r="O758" s="131"/>
      <c r="P758" s="131"/>
      <c r="Q758" s="131"/>
      <c r="R758" s="131"/>
      <c r="S758" s="131"/>
      <c r="T758" s="131"/>
      <c r="U758" s="145"/>
    </row>
    <row r="759" spans="1:21" x14ac:dyDescent="0.2">
      <c r="A759" s="114" t="s">
        <v>4</v>
      </c>
      <c r="B759" s="114"/>
      <c r="C759" s="94">
        <f t="shared" si="148"/>
        <v>0</v>
      </c>
      <c r="D759" s="94">
        <f>SUM(E759,F759,G759,H759,I759)</f>
        <v>0</v>
      </c>
      <c r="E759" s="94">
        <f>SUM(F759,G759,H759,I759,J759)</f>
        <v>0</v>
      </c>
      <c r="F759" s="94">
        <f>SUM(G759,H759,I759,J759,K759)</f>
        <v>0</v>
      </c>
      <c r="G759" s="94">
        <f>SUM(H759,I759,J759,K759,L759)</f>
        <v>0</v>
      </c>
      <c r="H759" s="94">
        <f>SUM(I759,J759,K759,L759,M759)</f>
        <v>0</v>
      </c>
      <c r="I759" s="163"/>
      <c r="J759" s="108"/>
      <c r="K759" s="108"/>
      <c r="L759" s="138"/>
      <c r="M759" s="138"/>
      <c r="N759" s="131"/>
      <c r="O759" s="131"/>
      <c r="P759" s="131"/>
      <c r="Q759" s="131"/>
      <c r="R759" s="131"/>
      <c r="S759" s="131"/>
      <c r="T759" s="131"/>
      <c r="U759" s="145"/>
    </row>
    <row r="760" spans="1:21" x14ac:dyDescent="0.2">
      <c r="A760" s="114" t="s">
        <v>11</v>
      </c>
      <c r="B760" s="114"/>
      <c r="C760" s="94">
        <f t="shared" si="148"/>
        <v>90</v>
      </c>
      <c r="D760" s="94">
        <v>20</v>
      </c>
      <c r="E760" s="94">
        <v>20</v>
      </c>
      <c r="F760" s="94">
        <v>20</v>
      </c>
      <c r="G760" s="94">
        <v>50</v>
      </c>
      <c r="H760" s="94">
        <v>0</v>
      </c>
      <c r="I760" s="163"/>
      <c r="J760" s="108"/>
      <c r="K760" s="108"/>
      <c r="L760" s="138"/>
      <c r="M760" s="138"/>
      <c r="N760" s="131"/>
      <c r="O760" s="131"/>
      <c r="P760" s="131"/>
      <c r="Q760" s="131"/>
      <c r="R760" s="131"/>
      <c r="S760" s="131"/>
      <c r="T760" s="131"/>
      <c r="U760" s="145"/>
    </row>
    <row r="761" spans="1:21" x14ac:dyDescent="0.2">
      <c r="A761" s="114" t="s">
        <v>12</v>
      </c>
      <c r="B761" s="114"/>
      <c r="C761" s="94">
        <f t="shared" si="148"/>
        <v>0</v>
      </c>
      <c r="D761" s="94">
        <f t="shared" ref="D761:H763" si="149">SUM(E761,F761,G761,H761,I761)</f>
        <v>0</v>
      </c>
      <c r="E761" s="94">
        <f t="shared" si="149"/>
        <v>0</v>
      </c>
      <c r="F761" s="94">
        <f t="shared" si="149"/>
        <v>0</v>
      </c>
      <c r="G761" s="94">
        <f t="shared" si="149"/>
        <v>0</v>
      </c>
      <c r="H761" s="94">
        <f t="shared" si="149"/>
        <v>0</v>
      </c>
      <c r="I761" s="163"/>
      <c r="J761" s="108"/>
      <c r="K761" s="108"/>
      <c r="L761" s="138"/>
      <c r="M761" s="138"/>
      <c r="N761" s="131"/>
      <c r="O761" s="131"/>
      <c r="P761" s="131"/>
      <c r="Q761" s="131"/>
      <c r="R761" s="131"/>
      <c r="S761" s="131"/>
      <c r="T761" s="131"/>
      <c r="U761" s="145"/>
    </row>
    <row r="762" spans="1:21" x14ac:dyDescent="0.2">
      <c r="A762" s="114" t="s">
        <v>13</v>
      </c>
      <c r="B762" s="114"/>
      <c r="C762" s="94">
        <f t="shared" si="148"/>
        <v>0</v>
      </c>
      <c r="D762" s="94">
        <f t="shared" si="149"/>
        <v>0</v>
      </c>
      <c r="E762" s="94">
        <f t="shared" si="149"/>
        <v>0</v>
      </c>
      <c r="F762" s="94">
        <f t="shared" si="149"/>
        <v>0</v>
      </c>
      <c r="G762" s="94">
        <f t="shared" si="149"/>
        <v>0</v>
      </c>
      <c r="H762" s="94">
        <f t="shared" si="149"/>
        <v>0</v>
      </c>
      <c r="I762" s="163"/>
      <c r="J762" s="108"/>
      <c r="K762" s="108"/>
      <c r="L762" s="138"/>
      <c r="M762" s="138"/>
      <c r="N762" s="131"/>
      <c r="O762" s="131"/>
      <c r="P762" s="131"/>
      <c r="Q762" s="131"/>
      <c r="R762" s="131"/>
      <c r="S762" s="131"/>
      <c r="T762" s="131"/>
      <c r="U762" s="145"/>
    </row>
    <row r="763" spans="1:21" ht="12" customHeight="1" x14ac:dyDescent="0.2">
      <c r="A763" s="114" t="s">
        <v>602</v>
      </c>
      <c r="B763" s="114"/>
      <c r="C763" s="94">
        <f t="shared" si="148"/>
        <v>0</v>
      </c>
      <c r="D763" s="94">
        <f t="shared" si="149"/>
        <v>0</v>
      </c>
      <c r="E763" s="94">
        <f t="shared" si="149"/>
        <v>0</v>
      </c>
      <c r="F763" s="94">
        <f t="shared" si="149"/>
        <v>0</v>
      </c>
      <c r="G763" s="94">
        <f t="shared" si="149"/>
        <v>0</v>
      </c>
      <c r="H763" s="94">
        <f t="shared" si="149"/>
        <v>0</v>
      </c>
      <c r="I763" s="163"/>
      <c r="J763" s="108"/>
      <c r="K763" s="108"/>
      <c r="L763" s="138"/>
      <c r="M763" s="138"/>
      <c r="N763" s="131"/>
      <c r="O763" s="131"/>
      <c r="P763" s="131"/>
      <c r="Q763" s="131"/>
      <c r="R763" s="131"/>
      <c r="S763" s="131"/>
      <c r="T763" s="131"/>
      <c r="U763" s="145"/>
    </row>
    <row r="764" spans="1:21" ht="27" customHeight="1" x14ac:dyDescent="0.2">
      <c r="A764" s="27" t="s">
        <v>199</v>
      </c>
      <c r="B764" s="142" t="s">
        <v>151</v>
      </c>
      <c r="C764" s="115"/>
      <c r="D764" s="115"/>
      <c r="E764" s="115"/>
      <c r="F764" s="115"/>
      <c r="G764" s="116"/>
      <c r="H764" s="94"/>
      <c r="I764" s="163" t="s">
        <v>448</v>
      </c>
      <c r="J764" s="108" t="s">
        <v>116</v>
      </c>
      <c r="K764" s="108" t="s">
        <v>94</v>
      </c>
      <c r="L764" s="138" t="s">
        <v>94</v>
      </c>
      <c r="M764" s="110" t="s">
        <v>94</v>
      </c>
      <c r="N764" s="131"/>
      <c r="O764" s="131"/>
      <c r="P764" s="131"/>
      <c r="Q764" s="131"/>
      <c r="R764" s="131"/>
      <c r="S764" s="131"/>
      <c r="T764" s="131"/>
      <c r="U764" s="145"/>
    </row>
    <row r="765" spans="1:21" x14ac:dyDescent="0.2">
      <c r="A765" s="114" t="s">
        <v>14</v>
      </c>
      <c r="B765" s="114"/>
      <c r="C765" s="94">
        <f t="shared" ref="C765:C770" si="150">SUM(E765,F765,G765)</f>
        <v>0</v>
      </c>
      <c r="D765" s="94">
        <f>SUM(D766:D770)</f>
        <v>0</v>
      </c>
      <c r="E765" s="94">
        <f>SUM(E766:E770)</f>
        <v>0</v>
      </c>
      <c r="F765" s="94">
        <f>SUM(F766:F770)</f>
        <v>0</v>
      </c>
      <c r="G765" s="94">
        <f>SUM(G766:G770)</f>
        <v>0</v>
      </c>
      <c r="H765" s="94">
        <f>SUM(H766:H770)</f>
        <v>0</v>
      </c>
      <c r="I765" s="163"/>
      <c r="J765" s="108"/>
      <c r="K765" s="108"/>
      <c r="L765" s="138"/>
      <c r="M765" s="110"/>
      <c r="N765" s="131"/>
      <c r="O765" s="131"/>
      <c r="P765" s="131"/>
      <c r="Q765" s="131"/>
      <c r="R765" s="131"/>
      <c r="S765" s="131"/>
      <c r="T765" s="131"/>
      <c r="U765" s="145"/>
    </row>
    <row r="766" spans="1:21" x14ac:dyDescent="0.2">
      <c r="A766" s="114" t="s">
        <v>4</v>
      </c>
      <c r="B766" s="114"/>
      <c r="C766" s="94">
        <f t="shared" si="150"/>
        <v>0</v>
      </c>
      <c r="D766" s="94">
        <f>SUM(E766,F766,G766,H766,I766)</f>
        <v>0</v>
      </c>
      <c r="E766" s="94">
        <f>SUM(F766,G766,H766,I766,J766)</f>
        <v>0</v>
      </c>
      <c r="F766" s="94">
        <f>SUM(G766,H766,I766,J766,K766)</f>
        <v>0</v>
      </c>
      <c r="G766" s="94">
        <f>SUM(H766,I766,J766,K766,L766)</f>
        <v>0</v>
      </c>
      <c r="H766" s="94">
        <f>SUM(I766,J766,K766,L766,M766)</f>
        <v>0</v>
      </c>
      <c r="I766" s="163"/>
      <c r="J766" s="108"/>
      <c r="K766" s="108"/>
      <c r="L766" s="138"/>
      <c r="M766" s="110"/>
      <c r="N766" s="131"/>
      <c r="O766" s="131"/>
      <c r="P766" s="131"/>
      <c r="Q766" s="131"/>
      <c r="R766" s="131"/>
      <c r="S766" s="131"/>
      <c r="T766" s="131"/>
      <c r="U766" s="145"/>
    </row>
    <row r="767" spans="1:21" x14ac:dyDescent="0.2">
      <c r="A767" s="114" t="s">
        <v>11</v>
      </c>
      <c r="B767" s="114"/>
      <c r="C767" s="94">
        <f t="shared" si="150"/>
        <v>0</v>
      </c>
      <c r="D767" s="94">
        <v>0</v>
      </c>
      <c r="E767" s="94">
        <v>0</v>
      </c>
      <c r="F767" s="94">
        <v>0</v>
      </c>
      <c r="G767" s="94">
        <v>0</v>
      </c>
      <c r="H767" s="94">
        <v>0</v>
      </c>
      <c r="I767" s="163"/>
      <c r="J767" s="108"/>
      <c r="K767" s="108"/>
      <c r="L767" s="138"/>
      <c r="M767" s="110"/>
      <c r="N767" s="131"/>
      <c r="O767" s="131"/>
      <c r="P767" s="131"/>
      <c r="Q767" s="131"/>
      <c r="R767" s="131"/>
      <c r="S767" s="131"/>
      <c r="T767" s="131"/>
      <c r="U767" s="145"/>
    </row>
    <row r="768" spans="1:21" x14ac:dyDescent="0.2">
      <c r="A768" s="114" t="s">
        <v>12</v>
      </c>
      <c r="B768" s="114"/>
      <c r="C768" s="94">
        <f t="shared" si="150"/>
        <v>0</v>
      </c>
      <c r="D768" s="94">
        <f t="shared" ref="D768:H770" si="151">SUM(E768,F768,G768,H768,I768)</f>
        <v>0</v>
      </c>
      <c r="E768" s="94">
        <f t="shared" si="151"/>
        <v>0</v>
      </c>
      <c r="F768" s="94">
        <f t="shared" si="151"/>
        <v>0</v>
      </c>
      <c r="G768" s="94">
        <f t="shared" si="151"/>
        <v>0</v>
      </c>
      <c r="H768" s="94">
        <f t="shared" si="151"/>
        <v>0</v>
      </c>
      <c r="I768" s="163"/>
      <c r="J768" s="108"/>
      <c r="K768" s="108"/>
      <c r="L768" s="138"/>
      <c r="M768" s="110"/>
      <c r="N768" s="131"/>
      <c r="O768" s="131"/>
      <c r="P768" s="131"/>
      <c r="Q768" s="131"/>
      <c r="R768" s="131"/>
      <c r="S768" s="131"/>
      <c r="T768" s="131"/>
      <c r="U768" s="145"/>
    </row>
    <row r="769" spans="1:21" x14ac:dyDescent="0.2">
      <c r="A769" s="114" t="s">
        <v>13</v>
      </c>
      <c r="B769" s="114"/>
      <c r="C769" s="94">
        <f t="shared" si="150"/>
        <v>0</v>
      </c>
      <c r="D769" s="94">
        <f t="shared" si="151"/>
        <v>0</v>
      </c>
      <c r="E769" s="94">
        <f t="shared" si="151"/>
        <v>0</v>
      </c>
      <c r="F769" s="94">
        <f t="shared" si="151"/>
        <v>0</v>
      </c>
      <c r="G769" s="94">
        <f t="shared" si="151"/>
        <v>0</v>
      </c>
      <c r="H769" s="94">
        <f t="shared" si="151"/>
        <v>0</v>
      </c>
      <c r="I769" s="163"/>
      <c r="J769" s="108"/>
      <c r="K769" s="108"/>
      <c r="L769" s="138"/>
      <c r="M769" s="110"/>
      <c r="N769" s="131"/>
      <c r="O769" s="131"/>
      <c r="P769" s="131"/>
      <c r="Q769" s="131"/>
      <c r="R769" s="131"/>
      <c r="S769" s="131"/>
      <c r="T769" s="131"/>
      <c r="U769" s="145"/>
    </row>
    <row r="770" spans="1:21" ht="12" customHeight="1" x14ac:dyDescent="0.2">
      <c r="A770" s="114" t="s">
        <v>602</v>
      </c>
      <c r="B770" s="114"/>
      <c r="C770" s="94">
        <f t="shared" si="150"/>
        <v>0</v>
      </c>
      <c r="D770" s="94">
        <f t="shared" si="151"/>
        <v>0</v>
      </c>
      <c r="E770" s="94">
        <f t="shared" si="151"/>
        <v>0</v>
      </c>
      <c r="F770" s="94">
        <f t="shared" si="151"/>
        <v>0</v>
      </c>
      <c r="G770" s="94">
        <f t="shared" si="151"/>
        <v>0</v>
      </c>
      <c r="H770" s="94">
        <f t="shared" si="151"/>
        <v>0</v>
      </c>
      <c r="I770" s="163"/>
      <c r="J770" s="108"/>
      <c r="K770" s="108"/>
      <c r="L770" s="138"/>
      <c r="M770" s="110"/>
      <c r="N770" s="131"/>
      <c r="O770" s="131"/>
      <c r="P770" s="131"/>
      <c r="Q770" s="131"/>
      <c r="R770" s="131"/>
      <c r="S770" s="131"/>
      <c r="T770" s="131"/>
      <c r="U770" s="145"/>
    </row>
    <row r="771" spans="1:21" s="20" customFormat="1" ht="33.75" customHeight="1" x14ac:dyDescent="0.2">
      <c r="A771" s="84" t="s">
        <v>58</v>
      </c>
      <c r="B771" s="182" t="s">
        <v>588</v>
      </c>
      <c r="C771" s="183"/>
      <c r="D771" s="183"/>
      <c r="E771" s="183"/>
      <c r="F771" s="183"/>
      <c r="G771" s="183"/>
      <c r="H771" s="184"/>
      <c r="I771" s="185"/>
      <c r="J771" s="186"/>
      <c r="K771" s="186"/>
      <c r="L771" s="187"/>
      <c r="M771" s="187"/>
    </row>
    <row r="772" spans="1:21" s="20" customFormat="1" ht="12.75" x14ac:dyDescent="0.2">
      <c r="A772" s="188" t="s">
        <v>14</v>
      </c>
      <c r="B772" s="188"/>
      <c r="C772" s="81"/>
      <c r="D772" s="81"/>
      <c r="E772" s="53">
        <f t="shared" ref="E772:E778" si="152">SUM(F772:H772)</f>
        <v>135563.91</v>
      </c>
      <c r="F772" s="53">
        <f>SUM(F773:F778)</f>
        <v>51381.4</v>
      </c>
      <c r="G772" s="53">
        <f>SUM(G773:G778)</f>
        <v>59496.51</v>
      </c>
      <c r="H772" s="53">
        <f>SUM(H773:H778)</f>
        <v>24686</v>
      </c>
      <c r="I772" s="185"/>
      <c r="J772" s="186"/>
      <c r="K772" s="186"/>
      <c r="L772" s="187"/>
      <c r="M772" s="187"/>
    </row>
    <row r="773" spans="1:21" s="20" customFormat="1" ht="12.75" x14ac:dyDescent="0.2">
      <c r="A773" s="188" t="s">
        <v>4</v>
      </c>
      <c r="B773" s="188"/>
      <c r="C773" s="81"/>
      <c r="D773" s="81"/>
      <c r="E773" s="53">
        <f t="shared" si="152"/>
        <v>0</v>
      </c>
      <c r="F773" s="53">
        <f t="shared" ref="F773:H777" si="153">F781+F811+F855+F888</f>
        <v>0</v>
      </c>
      <c r="G773" s="53">
        <f t="shared" si="153"/>
        <v>0</v>
      </c>
      <c r="H773" s="53">
        <f t="shared" si="153"/>
        <v>0</v>
      </c>
      <c r="I773" s="185"/>
      <c r="J773" s="186"/>
      <c r="K773" s="186"/>
      <c r="L773" s="187"/>
      <c r="M773" s="187"/>
    </row>
    <row r="774" spans="1:21" s="20" customFormat="1" ht="12.75" x14ac:dyDescent="0.2">
      <c r="A774" s="188" t="s">
        <v>11</v>
      </c>
      <c r="B774" s="188"/>
      <c r="C774" s="81"/>
      <c r="D774" s="81"/>
      <c r="E774" s="53">
        <f t="shared" si="152"/>
        <v>132192.4</v>
      </c>
      <c r="F774" s="53">
        <f t="shared" si="153"/>
        <v>50850.3</v>
      </c>
      <c r="G774" s="53">
        <f t="shared" si="153"/>
        <v>57997.1</v>
      </c>
      <c r="H774" s="53">
        <f t="shared" si="153"/>
        <v>23345</v>
      </c>
      <c r="I774" s="185"/>
      <c r="J774" s="186"/>
      <c r="K774" s="186"/>
      <c r="L774" s="187"/>
      <c r="M774" s="187"/>
    </row>
    <row r="775" spans="1:21" s="20" customFormat="1" ht="12.75" x14ac:dyDescent="0.2">
      <c r="A775" s="188" t="s">
        <v>12</v>
      </c>
      <c r="B775" s="188"/>
      <c r="C775" s="81"/>
      <c r="D775" s="81"/>
      <c r="E775" s="53">
        <f t="shared" si="152"/>
        <v>1645.5</v>
      </c>
      <c r="F775" s="53">
        <f t="shared" si="153"/>
        <v>169</v>
      </c>
      <c r="G775" s="53">
        <f t="shared" si="153"/>
        <v>806</v>
      </c>
      <c r="H775" s="53">
        <f t="shared" si="153"/>
        <v>670.5</v>
      </c>
      <c r="I775" s="185"/>
      <c r="J775" s="186"/>
      <c r="K775" s="186"/>
      <c r="L775" s="187"/>
      <c r="M775" s="187"/>
    </row>
    <row r="776" spans="1:21" s="20" customFormat="1" ht="18.75" customHeight="1" x14ac:dyDescent="0.2">
      <c r="A776" s="188" t="s">
        <v>13</v>
      </c>
      <c r="B776" s="188"/>
      <c r="C776" s="81"/>
      <c r="D776" s="81"/>
      <c r="E776" s="53">
        <f t="shared" si="152"/>
        <v>0</v>
      </c>
      <c r="F776" s="53">
        <f t="shared" si="153"/>
        <v>0</v>
      </c>
      <c r="G776" s="53">
        <f t="shared" si="153"/>
        <v>0</v>
      </c>
      <c r="H776" s="53">
        <f t="shared" si="153"/>
        <v>0</v>
      </c>
      <c r="I776" s="185"/>
      <c r="J776" s="186"/>
      <c r="K776" s="186"/>
      <c r="L776" s="187"/>
      <c r="M776" s="187"/>
    </row>
    <row r="777" spans="1:21" s="20" customFormat="1" ht="12" customHeight="1" x14ac:dyDescent="0.2">
      <c r="A777" s="199" t="s">
        <v>601</v>
      </c>
      <c r="B777" s="200"/>
      <c r="C777" s="82"/>
      <c r="D777" s="82"/>
      <c r="E777" s="53">
        <f>SUM(F777:H777)</f>
        <v>0</v>
      </c>
      <c r="F777" s="53">
        <f>F785+F815+F859+F892</f>
        <v>0</v>
      </c>
      <c r="G777" s="53">
        <f t="shared" si="153"/>
        <v>0</v>
      </c>
      <c r="H777" s="53">
        <f t="shared" si="153"/>
        <v>0</v>
      </c>
      <c r="I777" s="185"/>
      <c r="J777" s="186"/>
      <c r="K777" s="186"/>
      <c r="L777" s="187"/>
      <c r="M777" s="187"/>
    </row>
    <row r="778" spans="1:21" s="20" customFormat="1" ht="12.75" x14ac:dyDescent="0.2">
      <c r="A778" s="188" t="s">
        <v>602</v>
      </c>
      <c r="B778" s="188"/>
      <c r="C778" s="81"/>
      <c r="D778" s="81"/>
      <c r="E778" s="53">
        <f t="shared" si="152"/>
        <v>1726.0100000000002</v>
      </c>
      <c r="F778" s="53">
        <f>F786+F816+F860+F893</f>
        <v>362.1</v>
      </c>
      <c r="G778" s="53">
        <f>G786+G816+G860+G893</f>
        <v>693.41000000000008</v>
      </c>
      <c r="H778" s="53">
        <f>H786+H816+H860+H893</f>
        <v>670.5</v>
      </c>
      <c r="I778" s="185"/>
      <c r="J778" s="186"/>
      <c r="K778" s="186"/>
      <c r="L778" s="187"/>
      <c r="M778" s="187"/>
    </row>
    <row r="779" spans="1:21" s="20" customFormat="1" ht="36.75" customHeight="1" x14ac:dyDescent="0.2">
      <c r="A779" s="84" t="s">
        <v>227</v>
      </c>
      <c r="B779" s="182" t="s">
        <v>89</v>
      </c>
      <c r="C779" s="183"/>
      <c r="D779" s="183"/>
      <c r="E779" s="183"/>
      <c r="F779" s="183"/>
      <c r="G779" s="183"/>
      <c r="H779" s="184"/>
      <c r="I779" s="201"/>
      <c r="J779" s="186"/>
      <c r="K779" s="196" t="s">
        <v>315</v>
      </c>
      <c r="L779" s="195"/>
      <c r="M779" s="195"/>
    </row>
    <row r="780" spans="1:21" s="20" customFormat="1" ht="12.75" x14ac:dyDescent="0.2">
      <c r="A780" s="188" t="s">
        <v>14</v>
      </c>
      <c r="B780" s="188"/>
      <c r="C780" s="81"/>
      <c r="D780" s="81"/>
      <c r="E780" s="53">
        <f t="shared" ref="E780:E786" si="154">SUM(F780:H780)</f>
        <v>20880.61</v>
      </c>
      <c r="F780" s="53">
        <f>SUM(F781:F786)</f>
        <v>4427.8</v>
      </c>
      <c r="G780" s="53">
        <f>SUM(G781:G786)</f>
        <v>7797.46</v>
      </c>
      <c r="H780" s="53">
        <f>SUM(H781:H786)</f>
        <v>8655.35</v>
      </c>
      <c r="I780" s="201"/>
      <c r="J780" s="186"/>
      <c r="K780" s="197"/>
      <c r="L780" s="195"/>
      <c r="M780" s="195"/>
    </row>
    <row r="781" spans="1:21" s="20" customFormat="1" ht="12.75" x14ac:dyDescent="0.2">
      <c r="A781" s="188" t="s">
        <v>4</v>
      </c>
      <c r="B781" s="188"/>
      <c r="C781" s="81"/>
      <c r="D781" s="81"/>
      <c r="E781" s="53">
        <f t="shared" si="154"/>
        <v>0</v>
      </c>
      <c r="F781" s="53">
        <f t="shared" ref="F781:H785" si="155">F791+F801</f>
        <v>0</v>
      </c>
      <c r="G781" s="53">
        <f t="shared" si="155"/>
        <v>0</v>
      </c>
      <c r="H781" s="53">
        <f t="shared" si="155"/>
        <v>0</v>
      </c>
      <c r="I781" s="201"/>
      <c r="J781" s="186"/>
      <c r="K781" s="197"/>
      <c r="L781" s="195"/>
      <c r="M781" s="195"/>
    </row>
    <row r="782" spans="1:21" s="20" customFormat="1" ht="12.75" x14ac:dyDescent="0.2">
      <c r="A782" s="188" t="s">
        <v>11</v>
      </c>
      <c r="B782" s="188"/>
      <c r="C782" s="81"/>
      <c r="D782" s="81"/>
      <c r="E782" s="53">
        <f t="shared" si="154"/>
        <v>18686.400000000001</v>
      </c>
      <c r="F782" s="53">
        <f t="shared" si="155"/>
        <v>4077.8</v>
      </c>
      <c r="G782" s="53">
        <f t="shared" si="155"/>
        <v>6918.6</v>
      </c>
      <c r="H782" s="53">
        <f t="shared" si="155"/>
        <v>7690</v>
      </c>
      <c r="I782" s="201"/>
      <c r="J782" s="186"/>
      <c r="K782" s="197"/>
      <c r="L782" s="195"/>
      <c r="M782" s="195"/>
    </row>
    <row r="783" spans="1:21" s="20" customFormat="1" ht="12.75" x14ac:dyDescent="0.2">
      <c r="A783" s="188" t="s">
        <v>12</v>
      </c>
      <c r="B783" s="188"/>
      <c r="C783" s="81"/>
      <c r="D783" s="81"/>
      <c r="E783" s="53">
        <f t="shared" si="154"/>
        <v>697</v>
      </c>
      <c r="F783" s="53">
        <f t="shared" si="155"/>
        <v>0</v>
      </c>
      <c r="G783" s="53">
        <f t="shared" si="155"/>
        <v>340</v>
      </c>
      <c r="H783" s="53">
        <f t="shared" si="155"/>
        <v>357</v>
      </c>
      <c r="I783" s="201"/>
      <c r="J783" s="186"/>
      <c r="K783" s="197"/>
      <c r="L783" s="195"/>
      <c r="M783" s="195"/>
    </row>
    <row r="784" spans="1:21" s="20" customFormat="1" ht="18.75" customHeight="1" x14ac:dyDescent="0.2">
      <c r="A784" s="188" t="s">
        <v>13</v>
      </c>
      <c r="B784" s="188"/>
      <c r="C784" s="81"/>
      <c r="D784" s="81"/>
      <c r="E784" s="53">
        <f t="shared" si="154"/>
        <v>0</v>
      </c>
      <c r="F784" s="53">
        <f t="shared" si="155"/>
        <v>0</v>
      </c>
      <c r="G784" s="53">
        <f t="shared" si="155"/>
        <v>0</v>
      </c>
      <c r="H784" s="53">
        <f t="shared" si="155"/>
        <v>0</v>
      </c>
      <c r="I784" s="201"/>
      <c r="J784" s="186"/>
      <c r="K784" s="197"/>
      <c r="L784" s="195"/>
      <c r="M784" s="195"/>
    </row>
    <row r="785" spans="1:22" s="20" customFormat="1" ht="12" customHeight="1" x14ac:dyDescent="0.2">
      <c r="A785" s="199" t="s">
        <v>601</v>
      </c>
      <c r="B785" s="200"/>
      <c r="C785" s="82"/>
      <c r="D785" s="82"/>
      <c r="E785" s="53">
        <f>SUM(F785:H785)</f>
        <v>0</v>
      </c>
      <c r="F785" s="53">
        <f>F795+F805</f>
        <v>0</v>
      </c>
      <c r="G785" s="53">
        <f t="shared" si="155"/>
        <v>0</v>
      </c>
      <c r="H785" s="53">
        <f t="shared" si="155"/>
        <v>0</v>
      </c>
      <c r="I785" s="201"/>
      <c r="J785" s="186"/>
      <c r="K785" s="197"/>
      <c r="L785" s="195"/>
      <c r="M785" s="195"/>
    </row>
    <row r="786" spans="1:22" s="20" customFormat="1" ht="12.75" customHeight="1" x14ac:dyDescent="0.2">
      <c r="A786" s="188" t="s">
        <v>602</v>
      </c>
      <c r="B786" s="188"/>
      <c r="C786" s="81"/>
      <c r="D786" s="81"/>
      <c r="E786" s="53">
        <f t="shared" si="154"/>
        <v>1497.21</v>
      </c>
      <c r="F786" s="53">
        <f>F796+F806</f>
        <v>350</v>
      </c>
      <c r="G786" s="53">
        <f>G796+G806</f>
        <v>538.86</v>
      </c>
      <c r="H786" s="53">
        <f>H796+H806</f>
        <v>608.35</v>
      </c>
      <c r="I786" s="201"/>
      <c r="J786" s="186"/>
      <c r="K786" s="198"/>
      <c r="L786" s="195"/>
      <c r="M786" s="195"/>
    </row>
    <row r="787" spans="1:22" s="20" customFormat="1" ht="81" customHeight="1" x14ac:dyDescent="0.2">
      <c r="A787" s="189" t="s">
        <v>692</v>
      </c>
      <c r="B787" s="190"/>
      <c r="C787" s="190"/>
      <c r="D787" s="190"/>
      <c r="E787" s="190"/>
      <c r="F787" s="190"/>
      <c r="G787" s="190"/>
      <c r="H787" s="190"/>
      <c r="I787" s="54"/>
      <c r="J787" s="80" t="s">
        <v>316</v>
      </c>
      <c r="K787" s="55" t="s">
        <v>375</v>
      </c>
      <c r="L787" s="85"/>
      <c r="M787" s="99" t="s">
        <v>631</v>
      </c>
    </row>
    <row r="788" spans="1:22" s="20" customFormat="1" ht="92.25" customHeight="1" x14ac:dyDescent="0.2">
      <c r="A788" s="189" t="s">
        <v>693</v>
      </c>
      <c r="B788" s="190"/>
      <c r="C788" s="190"/>
      <c r="D788" s="190"/>
      <c r="E788" s="190"/>
      <c r="F788" s="190"/>
      <c r="G788" s="190"/>
      <c r="H788" s="190"/>
      <c r="I788" s="54"/>
      <c r="J788" s="80" t="s">
        <v>316</v>
      </c>
      <c r="K788" s="55" t="s">
        <v>376</v>
      </c>
      <c r="L788" s="85"/>
      <c r="M788" s="99" t="s">
        <v>377</v>
      </c>
    </row>
    <row r="789" spans="1:22" s="20" customFormat="1" ht="21.75" customHeight="1" x14ac:dyDescent="0.2">
      <c r="A789" s="83" t="s">
        <v>317</v>
      </c>
      <c r="B789" s="191" t="s">
        <v>319</v>
      </c>
      <c r="C789" s="192"/>
      <c r="D789" s="192"/>
      <c r="E789" s="192"/>
      <c r="F789" s="192"/>
      <c r="G789" s="192"/>
      <c r="H789" s="193"/>
      <c r="I789" s="56"/>
      <c r="J789" s="194" t="s">
        <v>90</v>
      </c>
      <c r="K789" s="194" t="s">
        <v>320</v>
      </c>
      <c r="L789" s="195" t="s">
        <v>632</v>
      </c>
      <c r="M789" s="195" t="s">
        <v>633</v>
      </c>
    </row>
    <row r="790" spans="1:22" s="20" customFormat="1" ht="12.75" x14ac:dyDescent="0.2">
      <c r="A790" s="188" t="s">
        <v>14</v>
      </c>
      <c r="B790" s="188"/>
      <c r="C790" s="81"/>
      <c r="D790" s="81"/>
      <c r="E790" s="57">
        <f t="shared" ref="E790:E796" si="156">SUM(F790:H790)</f>
        <v>12830.26</v>
      </c>
      <c r="F790" s="57">
        <f>SUM(F791:F796)</f>
        <v>4427.8</v>
      </c>
      <c r="G790" s="57">
        <f>SUM(G791:G796)</f>
        <v>3870.46</v>
      </c>
      <c r="H790" s="57">
        <f>SUM(H791:H796)</f>
        <v>4532</v>
      </c>
      <c r="I790" s="58"/>
      <c r="J790" s="194"/>
      <c r="K790" s="194"/>
      <c r="L790" s="195"/>
      <c r="M790" s="195"/>
    </row>
    <row r="791" spans="1:22" s="20" customFormat="1" ht="12.75" x14ac:dyDescent="0.2">
      <c r="A791" s="188" t="s">
        <v>4</v>
      </c>
      <c r="B791" s="188"/>
      <c r="C791" s="81"/>
      <c r="D791" s="81"/>
      <c r="E791" s="57">
        <f t="shared" si="156"/>
        <v>0</v>
      </c>
      <c r="F791" s="57">
        <v>0</v>
      </c>
      <c r="G791" s="57">
        <v>0</v>
      </c>
      <c r="H791" s="57">
        <v>0</v>
      </c>
      <c r="I791" s="58"/>
      <c r="J791" s="194"/>
      <c r="K791" s="194"/>
      <c r="L791" s="195"/>
      <c r="M791" s="195"/>
    </row>
    <row r="792" spans="1:22" s="20" customFormat="1" ht="24" customHeight="1" x14ac:dyDescent="0.2">
      <c r="A792" s="188" t="s">
        <v>11</v>
      </c>
      <c r="B792" s="188"/>
      <c r="C792" s="81"/>
      <c r="D792" s="81"/>
      <c r="E792" s="57">
        <f t="shared" si="156"/>
        <v>11716.4</v>
      </c>
      <c r="F792" s="57">
        <v>4077.8</v>
      </c>
      <c r="G792" s="57">
        <v>3518.6</v>
      </c>
      <c r="H792" s="57">
        <v>4120</v>
      </c>
      <c r="I792" s="58" t="s">
        <v>603</v>
      </c>
      <c r="J792" s="194"/>
      <c r="K792" s="194"/>
      <c r="L792" s="195"/>
      <c r="M792" s="195"/>
    </row>
    <row r="793" spans="1:22" s="20" customFormat="1" ht="12.75" x14ac:dyDescent="0.2">
      <c r="A793" s="188" t="s">
        <v>12</v>
      </c>
      <c r="B793" s="188"/>
      <c r="C793" s="81"/>
      <c r="D793" s="81"/>
      <c r="E793" s="57">
        <f t="shared" si="156"/>
        <v>0</v>
      </c>
      <c r="F793" s="57">
        <v>0</v>
      </c>
      <c r="G793" s="57">
        <v>0</v>
      </c>
      <c r="H793" s="57">
        <v>0</v>
      </c>
      <c r="I793" s="58"/>
      <c r="J793" s="194"/>
      <c r="K793" s="194"/>
      <c r="L793" s="195"/>
      <c r="M793" s="195"/>
    </row>
    <row r="794" spans="1:22" s="20" customFormat="1" ht="20.25" customHeight="1" x14ac:dyDescent="0.2">
      <c r="A794" s="188" t="s">
        <v>13</v>
      </c>
      <c r="B794" s="188"/>
      <c r="C794" s="81"/>
      <c r="D794" s="81"/>
      <c r="E794" s="57">
        <f t="shared" si="156"/>
        <v>0</v>
      </c>
      <c r="F794" s="57">
        <v>0</v>
      </c>
      <c r="G794" s="57">
        <v>0</v>
      </c>
      <c r="H794" s="57">
        <v>0</v>
      </c>
      <c r="I794" s="58"/>
      <c r="J794" s="194"/>
      <c r="K794" s="194"/>
      <c r="L794" s="195"/>
      <c r="M794" s="195"/>
    </row>
    <row r="795" spans="1:22" s="20" customFormat="1" ht="12" customHeight="1" x14ac:dyDescent="0.2">
      <c r="A795" s="199" t="s">
        <v>601</v>
      </c>
      <c r="B795" s="200"/>
      <c r="C795" s="82"/>
      <c r="D795" s="82"/>
      <c r="E795" s="57">
        <f>SUM(F795:H795)</f>
        <v>0</v>
      </c>
      <c r="F795" s="57">
        <v>0</v>
      </c>
      <c r="G795" s="57">
        <v>0</v>
      </c>
      <c r="H795" s="57">
        <v>0</v>
      </c>
      <c r="I795" s="58"/>
      <c r="J795" s="194"/>
      <c r="K795" s="194"/>
      <c r="L795" s="195"/>
      <c r="M795" s="195"/>
    </row>
    <row r="796" spans="1:22" s="20" customFormat="1" ht="12.75" customHeight="1" x14ac:dyDescent="0.2">
      <c r="A796" s="188" t="s">
        <v>602</v>
      </c>
      <c r="B796" s="188"/>
      <c r="C796" s="81"/>
      <c r="D796" s="81"/>
      <c r="E796" s="57">
        <f t="shared" si="156"/>
        <v>1113.8600000000001</v>
      </c>
      <c r="F796" s="57">
        <v>350</v>
      </c>
      <c r="G796" s="57">
        <f>(G791+G792+G793)*10/100</f>
        <v>351.86</v>
      </c>
      <c r="H796" s="57">
        <f>(H791+H792+H793)*10/100</f>
        <v>412</v>
      </c>
      <c r="I796" s="59"/>
      <c r="J796" s="194"/>
      <c r="K796" s="194"/>
      <c r="L796" s="195"/>
      <c r="M796" s="195"/>
    </row>
    <row r="797" spans="1:22" s="20" customFormat="1" ht="58.5" x14ac:dyDescent="0.2">
      <c r="A797" s="189" t="s">
        <v>705</v>
      </c>
      <c r="B797" s="190"/>
      <c r="C797" s="190"/>
      <c r="D797" s="190"/>
      <c r="E797" s="190"/>
      <c r="F797" s="190"/>
      <c r="G797" s="190"/>
      <c r="H797" s="190"/>
      <c r="I797" s="101"/>
      <c r="J797" s="96" t="s">
        <v>316</v>
      </c>
      <c r="K797" s="55" t="s">
        <v>589</v>
      </c>
      <c r="L797" s="97"/>
      <c r="M797" s="99" t="s">
        <v>634</v>
      </c>
      <c r="N797" s="102"/>
      <c r="O797" s="102"/>
      <c r="P797" s="102"/>
      <c r="Q797" s="102"/>
      <c r="R797" s="102"/>
      <c r="S797" s="102"/>
      <c r="T797" s="102"/>
      <c r="U797" s="102"/>
      <c r="V797" s="102"/>
    </row>
    <row r="798" spans="1:22" s="20" customFormat="1" ht="44.25" customHeight="1" x14ac:dyDescent="0.2">
      <c r="A798" s="203" t="s">
        <v>703</v>
      </c>
      <c r="B798" s="204"/>
      <c r="C798" s="204"/>
      <c r="D798" s="204"/>
      <c r="E798" s="204"/>
      <c r="F798" s="204"/>
      <c r="G798" s="204"/>
      <c r="H798" s="204"/>
      <c r="I798" s="204"/>
      <c r="J798" s="204"/>
      <c r="K798" s="204"/>
      <c r="L798" s="204"/>
      <c r="M798" s="205"/>
    </row>
    <row r="799" spans="1:22" s="20" customFormat="1" ht="43.5" customHeight="1" x14ac:dyDescent="0.2">
      <c r="A799" s="83" t="s">
        <v>318</v>
      </c>
      <c r="B799" s="191" t="s">
        <v>321</v>
      </c>
      <c r="C799" s="192"/>
      <c r="D799" s="192"/>
      <c r="E799" s="192"/>
      <c r="F799" s="192"/>
      <c r="G799" s="192"/>
      <c r="H799" s="193"/>
      <c r="I799" s="56" t="s">
        <v>378</v>
      </c>
      <c r="J799" s="194" t="s">
        <v>90</v>
      </c>
      <c r="K799" s="194" t="s">
        <v>322</v>
      </c>
      <c r="L799" s="195" t="s">
        <v>632</v>
      </c>
      <c r="M799" s="195" t="s">
        <v>633</v>
      </c>
    </row>
    <row r="800" spans="1:22" s="20" customFormat="1" ht="12.75" x14ac:dyDescent="0.2">
      <c r="A800" s="188" t="s">
        <v>14</v>
      </c>
      <c r="B800" s="188"/>
      <c r="C800" s="81"/>
      <c r="D800" s="81"/>
      <c r="E800" s="57">
        <f t="shared" ref="E800:E806" si="157">SUM(F800:H800)</f>
        <v>8050.35</v>
      </c>
      <c r="F800" s="57">
        <f>SUM(F801:F806)</f>
        <v>0</v>
      </c>
      <c r="G800" s="57">
        <f>SUM(G801:G806)</f>
        <v>3927</v>
      </c>
      <c r="H800" s="57">
        <f>SUM(H801:H806)</f>
        <v>4123.3500000000004</v>
      </c>
      <c r="I800" s="58"/>
      <c r="J800" s="194"/>
      <c r="K800" s="194"/>
      <c r="L800" s="195"/>
      <c r="M800" s="195"/>
    </row>
    <row r="801" spans="1:13" s="20" customFormat="1" ht="12.75" customHeight="1" x14ac:dyDescent="0.2">
      <c r="A801" s="188" t="s">
        <v>4</v>
      </c>
      <c r="B801" s="188"/>
      <c r="C801" s="81"/>
      <c r="D801" s="81"/>
      <c r="E801" s="57">
        <f t="shared" si="157"/>
        <v>0</v>
      </c>
      <c r="F801" s="57">
        <v>0</v>
      </c>
      <c r="G801" s="57">
        <v>0</v>
      </c>
      <c r="H801" s="57">
        <v>0</v>
      </c>
      <c r="I801" s="58"/>
      <c r="J801" s="194"/>
      <c r="K801" s="194"/>
      <c r="L801" s="195"/>
      <c r="M801" s="195"/>
    </row>
    <row r="802" spans="1:13" s="20" customFormat="1" ht="12.75" customHeight="1" x14ac:dyDescent="0.2">
      <c r="A802" s="188" t="s">
        <v>11</v>
      </c>
      <c r="B802" s="188"/>
      <c r="C802" s="81"/>
      <c r="D802" s="81"/>
      <c r="E802" s="57">
        <f t="shared" si="157"/>
        <v>6970</v>
      </c>
      <c r="F802" s="57">
        <v>0</v>
      </c>
      <c r="G802" s="57">
        <v>3400</v>
      </c>
      <c r="H802" s="57">
        <v>3570</v>
      </c>
      <c r="I802" s="58" t="s">
        <v>604</v>
      </c>
      <c r="J802" s="194"/>
      <c r="K802" s="194"/>
      <c r="L802" s="195"/>
      <c r="M802" s="195"/>
    </row>
    <row r="803" spans="1:13" s="20" customFormat="1" ht="12.75" x14ac:dyDescent="0.2">
      <c r="A803" s="188" t="s">
        <v>12</v>
      </c>
      <c r="B803" s="188"/>
      <c r="C803" s="81"/>
      <c r="D803" s="81"/>
      <c r="E803" s="57">
        <f t="shared" si="157"/>
        <v>697</v>
      </c>
      <c r="F803" s="57">
        <f>(F801+F802)*10/100</f>
        <v>0</v>
      </c>
      <c r="G803" s="57">
        <f>(G801+G802)*10/100</f>
        <v>340</v>
      </c>
      <c r="H803" s="57">
        <f>(H801+H802)*10/100</f>
        <v>357</v>
      </c>
      <c r="I803" s="58"/>
      <c r="J803" s="194"/>
      <c r="K803" s="194"/>
      <c r="L803" s="195"/>
      <c r="M803" s="195"/>
    </row>
    <row r="804" spans="1:13" s="20" customFormat="1" ht="18.75" customHeight="1" x14ac:dyDescent="0.2">
      <c r="A804" s="188" t="s">
        <v>13</v>
      </c>
      <c r="B804" s="188"/>
      <c r="C804" s="81"/>
      <c r="D804" s="81"/>
      <c r="E804" s="57">
        <f t="shared" si="157"/>
        <v>0</v>
      </c>
      <c r="F804" s="57">
        <v>0</v>
      </c>
      <c r="G804" s="57">
        <v>0</v>
      </c>
      <c r="H804" s="57">
        <v>0</v>
      </c>
      <c r="I804" s="58"/>
      <c r="J804" s="194"/>
      <c r="K804" s="194"/>
      <c r="L804" s="195"/>
      <c r="M804" s="195"/>
    </row>
    <row r="805" spans="1:13" s="20" customFormat="1" ht="12" customHeight="1" x14ac:dyDescent="0.2">
      <c r="A805" s="199" t="s">
        <v>601</v>
      </c>
      <c r="B805" s="200"/>
      <c r="C805" s="82"/>
      <c r="D805" s="82"/>
      <c r="E805" s="57">
        <f>SUM(F805:H805)</f>
        <v>0</v>
      </c>
      <c r="F805" s="57">
        <v>0</v>
      </c>
      <c r="G805" s="57">
        <v>0</v>
      </c>
      <c r="H805" s="57">
        <v>0</v>
      </c>
      <c r="I805" s="58"/>
      <c r="J805" s="194"/>
      <c r="K805" s="194"/>
      <c r="L805" s="195"/>
      <c r="M805" s="195"/>
    </row>
    <row r="806" spans="1:13" s="20" customFormat="1" ht="12.75" customHeight="1" x14ac:dyDescent="0.2">
      <c r="A806" s="188" t="s">
        <v>602</v>
      </c>
      <c r="B806" s="188"/>
      <c r="C806" s="81"/>
      <c r="D806" s="81"/>
      <c r="E806" s="57">
        <f t="shared" si="157"/>
        <v>383.35</v>
      </c>
      <c r="F806" s="57">
        <f>(F801+F802+F803)*5/100</f>
        <v>0</v>
      </c>
      <c r="G806" s="57">
        <f>(G801+G802+G803)*5/100</f>
        <v>187</v>
      </c>
      <c r="H806" s="57">
        <f>(H801+H802+H803)*5/100</f>
        <v>196.35</v>
      </c>
      <c r="I806" s="59"/>
      <c r="J806" s="194"/>
      <c r="K806" s="194"/>
      <c r="L806" s="195"/>
      <c r="M806" s="195"/>
    </row>
    <row r="807" spans="1:13" s="20" customFormat="1" ht="99.75" customHeight="1" x14ac:dyDescent="0.2">
      <c r="A807" s="189" t="s">
        <v>694</v>
      </c>
      <c r="B807" s="190"/>
      <c r="C807" s="190"/>
      <c r="D807" s="190"/>
      <c r="E807" s="190"/>
      <c r="F807" s="190"/>
      <c r="G807" s="190"/>
      <c r="H807" s="202"/>
      <c r="I807" s="60"/>
      <c r="J807" s="80" t="s">
        <v>316</v>
      </c>
      <c r="K807" s="80" t="s">
        <v>323</v>
      </c>
      <c r="L807" s="85"/>
      <c r="M807" s="99" t="s">
        <v>379</v>
      </c>
    </row>
    <row r="808" spans="1:13" s="20" customFormat="1" ht="93" customHeight="1" x14ac:dyDescent="0.2">
      <c r="A808" s="203" t="s">
        <v>635</v>
      </c>
      <c r="B808" s="204"/>
      <c r="C808" s="204"/>
      <c r="D808" s="204"/>
      <c r="E808" s="204"/>
      <c r="F808" s="204"/>
      <c r="G808" s="204"/>
      <c r="H808" s="204"/>
      <c r="I808" s="204"/>
      <c r="J808" s="204"/>
      <c r="K808" s="204"/>
      <c r="L808" s="204"/>
      <c r="M808" s="205"/>
    </row>
    <row r="809" spans="1:13" s="20" customFormat="1" ht="53.25" customHeight="1" x14ac:dyDescent="0.2">
      <c r="A809" s="84" t="s">
        <v>324</v>
      </c>
      <c r="B809" s="182" t="s">
        <v>201</v>
      </c>
      <c r="C809" s="183"/>
      <c r="D809" s="183"/>
      <c r="E809" s="183"/>
      <c r="F809" s="183"/>
      <c r="G809" s="183"/>
      <c r="H809" s="184"/>
      <c r="I809" s="201"/>
      <c r="J809" s="186"/>
      <c r="K809" s="194" t="s">
        <v>325</v>
      </c>
      <c r="L809" s="207"/>
      <c r="M809" s="206"/>
    </row>
    <row r="810" spans="1:13" s="20" customFormat="1" ht="12.75" x14ac:dyDescent="0.2">
      <c r="A810" s="188" t="s">
        <v>14</v>
      </c>
      <c r="B810" s="188"/>
      <c r="C810" s="81"/>
      <c r="D810" s="81"/>
      <c r="E810" s="53">
        <f t="shared" ref="E810:E816" si="158">SUM(F810:H810)</f>
        <v>10200</v>
      </c>
      <c r="F810" s="53">
        <f>SUM(F811:F816)</f>
        <v>3240</v>
      </c>
      <c r="G810" s="53">
        <f>SUM(G811:G816)</f>
        <v>3400</v>
      </c>
      <c r="H810" s="53">
        <f>SUM(H811:H816)</f>
        <v>3560</v>
      </c>
      <c r="I810" s="201"/>
      <c r="J810" s="186"/>
      <c r="K810" s="194"/>
      <c r="L810" s="207"/>
      <c r="M810" s="207"/>
    </row>
    <row r="811" spans="1:13" s="20" customFormat="1" ht="12.75" x14ac:dyDescent="0.2">
      <c r="A811" s="188" t="s">
        <v>4</v>
      </c>
      <c r="B811" s="188"/>
      <c r="C811" s="81"/>
      <c r="D811" s="81"/>
      <c r="E811" s="53">
        <f t="shared" si="158"/>
        <v>0</v>
      </c>
      <c r="F811" s="53">
        <f t="shared" ref="F811:H815" si="159">F819+F828+F837+F846</f>
        <v>0</v>
      </c>
      <c r="G811" s="53">
        <f t="shared" si="159"/>
        <v>0</v>
      </c>
      <c r="H811" s="53">
        <f t="shared" si="159"/>
        <v>0</v>
      </c>
      <c r="I811" s="201"/>
      <c r="J811" s="186"/>
      <c r="K811" s="194"/>
      <c r="L811" s="207"/>
      <c r="M811" s="207"/>
    </row>
    <row r="812" spans="1:13" s="20" customFormat="1" ht="12.75" x14ac:dyDescent="0.2">
      <c r="A812" s="188" t="s">
        <v>11</v>
      </c>
      <c r="B812" s="188"/>
      <c r="C812" s="81"/>
      <c r="D812" s="81"/>
      <c r="E812" s="53">
        <f t="shared" si="158"/>
        <v>10200</v>
      </c>
      <c r="F812" s="53">
        <f t="shared" si="159"/>
        <v>3240</v>
      </c>
      <c r="G812" s="53">
        <f t="shared" si="159"/>
        <v>3400</v>
      </c>
      <c r="H812" s="53">
        <f t="shared" si="159"/>
        <v>3560</v>
      </c>
      <c r="I812" s="201"/>
      <c r="J812" s="186"/>
      <c r="K812" s="194"/>
      <c r="L812" s="207"/>
      <c r="M812" s="207"/>
    </row>
    <row r="813" spans="1:13" s="20" customFormat="1" ht="12.75" x14ac:dyDescent="0.2">
      <c r="A813" s="188" t="s">
        <v>12</v>
      </c>
      <c r="B813" s="188"/>
      <c r="C813" s="81"/>
      <c r="D813" s="81"/>
      <c r="E813" s="53">
        <f t="shared" si="158"/>
        <v>0</v>
      </c>
      <c r="F813" s="53">
        <f t="shared" si="159"/>
        <v>0</v>
      </c>
      <c r="G813" s="53">
        <f t="shared" si="159"/>
        <v>0</v>
      </c>
      <c r="H813" s="53">
        <f t="shared" si="159"/>
        <v>0</v>
      </c>
      <c r="I813" s="201"/>
      <c r="J813" s="186"/>
      <c r="K813" s="194"/>
      <c r="L813" s="207"/>
      <c r="M813" s="207"/>
    </row>
    <row r="814" spans="1:13" s="20" customFormat="1" ht="18.75" customHeight="1" x14ac:dyDescent="0.2">
      <c r="A814" s="188" t="s">
        <v>13</v>
      </c>
      <c r="B814" s="188"/>
      <c r="C814" s="81"/>
      <c r="D814" s="81"/>
      <c r="E814" s="53">
        <f t="shared" si="158"/>
        <v>0</v>
      </c>
      <c r="F814" s="53">
        <f t="shared" si="159"/>
        <v>0</v>
      </c>
      <c r="G814" s="53">
        <f t="shared" si="159"/>
        <v>0</v>
      </c>
      <c r="H814" s="53">
        <f t="shared" si="159"/>
        <v>0</v>
      </c>
      <c r="I814" s="201"/>
      <c r="J814" s="186"/>
      <c r="K814" s="194"/>
      <c r="L814" s="207"/>
      <c r="M814" s="207"/>
    </row>
    <row r="815" spans="1:13" s="20" customFormat="1" ht="12" customHeight="1" x14ac:dyDescent="0.2">
      <c r="A815" s="199" t="s">
        <v>601</v>
      </c>
      <c r="B815" s="200"/>
      <c r="C815" s="82"/>
      <c r="D815" s="82"/>
      <c r="E815" s="53">
        <f>SUM(F815:H815)</f>
        <v>0</v>
      </c>
      <c r="F815" s="53">
        <f>F823+F832+F841+F850</f>
        <v>0</v>
      </c>
      <c r="G815" s="53">
        <f t="shared" si="159"/>
        <v>0</v>
      </c>
      <c r="H815" s="53">
        <f t="shared" si="159"/>
        <v>0</v>
      </c>
      <c r="I815" s="201"/>
      <c r="J815" s="186"/>
      <c r="K815" s="194"/>
      <c r="L815" s="207"/>
      <c r="M815" s="207"/>
    </row>
    <row r="816" spans="1:13" s="20" customFormat="1" ht="12.75" customHeight="1" x14ac:dyDescent="0.2">
      <c r="A816" s="188" t="s">
        <v>602</v>
      </c>
      <c r="B816" s="188"/>
      <c r="C816" s="81"/>
      <c r="D816" s="81"/>
      <c r="E816" s="53">
        <f t="shared" si="158"/>
        <v>0</v>
      </c>
      <c r="F816" s="53">
        <f>F824+F833+F842+F851</f>
        <v>0</v>
      </c>
      <c r="G816" s="53">
        <f>G824+G833+G842+G851</f>
        <v>0</v>
      </c>
      <c r="H816" s="53">
        <f>H824+H833+H842+H851</f>
        <v>0</v>
      </c>
      <c r="I816" s="201"/>
      <c r="J816" s="186"/>
      <c r="K816" s="194"/>
      <c r="L816" s="207"/>
      <c r="M816" s="207"/>
    </row>
    <row r="817" spans="1:13" s="20" customFormat="1" ht="20.25" customHeight="1" x14ac:dyDescent="0.2">
      <c r="A817" s="83" t="s">
        <v>326</v>
      </c>
      <c r="B817" s="191" t="s">
        <v>296</v>
      </c>
      <c r="C817" s="192"/>
      <c r="D817" s="192"/>
      <c r="E817" s="192"/>
      <c r="F817" s="192"/>
      <c r="G817" s="192"/>
      <c r="H817" s="193"/>
      <c r="I817" s="56"/>
      <c r="J817" s="194" t="s">
        <v>205</v>
      </c>
      <c r="K817" s="194" t="s">
        <v>297</v>
      </c>
      <c r="L817" s="206">
        <v>42430</v>
      </c>
      <c r="M817" s="206">
        <v>42735</v>
      </c>
    </row>
    <row r="818" spans="1:13" s="20" customFormat="1" ht="12.75" x14ac:dyDescent="0.2">
      <c r="A818" s="188" t="s">
        <v>14</v>
      </c>
      <c r="B818" s="188"/>
      <c r="C818" s="81"/>
      <c r="D818" s="81"/>
      <c r="E818" s="57">
        <f t="shared" ref="E818:E824" si="160">SUM(F818:H818)</f>
        <v>1635</v>
      </c>
      <c r="F818" s="57">
        <f>SUM(F819:F824)</f>
        <v>520</v>
      </c>
      <c r="G818" s="57">
        <f>SUM(G819:G824)</f>
        <v>545</v>
      </c>
      <c r="H818" s="57">
        <f>SUM(H819:H824)</f>
        <v>570</v>
      </c>
      <c r="I818" s="58"/>
      <c r="J818" s="194"/>
      <c r="K818" s="194"/>
      <c r="L818" s="207"/>
      <c r="M818" s="207"/>
    </row>
    <row r="819" spans="1:13" s="20" customFormat="1" ht="12.75" x14ac:dyDescent="0.2">
      <c r="A819" s="188" t="s">
        <v>4</v>
      </c>
      <c r="B819" s="188"/>
      <c r="C819" s="81"/>
      <c r="D819" s="81"/>
      <c r="E819" s="57">
        <f t="shared" si="160"/>
        <v>0</v>
      </c>
      <c r="F819" s="57">
        <v>0</v>
      </c>
      <c r="G819" s="57">
        <v>0</v>
      </c>
      <c r="H819" s="57">
        <v>0</v>
      </c>
      <c r="I819" s="58"/>
      <c r="J819" s="194"/>
      <c r="K819" s="194"/>
      <c r="L819" s="207"/>
      <c r="M819" s="207"/>
    </row>
    <row r="820" spans="1:13" s="20" customFormat="1" ht="19.5" x14ac:dyDescent="0.2">
      <c r="A820" s="188" t="s">
        <v>11</v>
      </c>
      <c r="B820" s="188"/>
      <c r="C820" s="81"/>
      <c r="D820" s="81"/>
      <c r="E820" s="57">
        <f t="shared" si="160"/>
        <v>1635</v>
      </c>
      <c r="F820" s="57">
        <v>520</v>
      </c>
      <c r="G820" s="57">
        <v>545</v>
      </c>
      <c r="H820" s="57">
        <v>570</v>
      </c>
      <c r="I820" s="58" t="s">
        <v>605</v>
      </c>
      <c r="J820" s="194"/>
      <c r="K820" s="194"/>
      <c r="L820" s="207"/>
      <c r="M820" s="207"/>
    </row>
    <row r="821" spans="1:13" s="20" customFormat="1" ht="12.75" x14ac:dyDescent="0.2">
      <c r="A821" s="188" t="s">
        <v>12</v>
      </c>
      <c r="B821" s="188"/>
      <c r="C821" s="81"/>
      <c r="D821" s="81"/>
      <c r="E821" s="57">
        <f t="shared" si="160"/>
        <v>0</v>
      </c>
      <c r="F821" s="57">
        <v>0</v>
      </c>
      <c r="G821" s="57">
        <v>0</v>
      </c>
      <c r="H821" s="57">
        <v>0</v>
      </c>
      <c r="I821" s="58"/>
      <c r="J821" s="194"/>
      <c r="K821" s="194"/>
      <c r="L821" s="207"/>
      <c r="M821" s="207"/>
    </row>
    <row r="822" spans="1:13" s="20" customFormat="1" ht="18.75" customHeight="1" x14ac:dyDescent="0.2">
      <c r="A822" s="188" t="s">
        <v>13</v>
      </c>
      <c r="B822" s="188"/>
      <c r="C822" s="81"/>
      <c r="D822" s="81"/>
      <c r="E822" s="57">
        <f t="shared" si="160"/>
        <v>0</v>
      </c>
      <c r="F822" s="57">
        <v>0</v>
      </c>
      <c r="G822" s="57">
        <v>0</v>
      </c>
      <c r="H822" s="57">
        <v>0</v>
      </c>
      <c r="I822" s="58"/>
      <c r="J822" s="194"/>
      <c r="K822" s="194"/>
      <c r="L822" s="207"/>
      <c r="M822" s="207"/>
    </row>
    <row r="823" spans="1:13" s="20" customFormat="1" ht="12" customHeight="1" x14ac:dyDescent="0.2">
      <c r="A823" s="199" t="s">
        <v>601</v>
      </c>
      <c r="B823" s="200"/>
      <c r="C823" s="82"/>
      <c r="D823" s="82"/>
      <c r="E823" s="57">
        <f>SUM(F823:H823)</f>
        <v>0</v>
      </c>
      <c r="F823" s="57">
        <v>0</v>
      </c>
      <c r="G823" s="57">
        <v>0</v>
      </c>
      <c r="H823" s="57">
        <v>0</v>
      </c>
      <c r="I823" s="58"/>
      <c r="J823" s="194"/>
      <c r="K823" s="194"/>
      <c r="L823" s="207"/>
      <c r="M823" s="207"/>
    </row>
    <row r="824" spans="1:13" s="20" customFormat="1" ht="12.75" customHeight="1" x14ac:dyDescent="0.2">
      <c r="A824" s="188" t="s">
        <v>602</v>
      </c>
      <c r="B824" s="188"/>
      <c r="C824" s="81"/>
      <c r="D824" s="81"/>
      <c r="E824" s="57">
        <f t="shared" si="160"/>
        <v>0</v>
      </c>
      <c r="F824" s="57">
        <v>0</v>
      </c>
      <c r="G824" s="57">
        <v>0</v>
      </c>
      <c r="H824" s="57">
        <v>0</v>
      </c>
      <c r="I824" s="59"/>
      <c r="J824" s="194"/>
      <c r="K824" s="194"/>
      <c r="L824" s="207"/>
      <c r="M824" s="207"/>
    </row>
    <row r="825" spans="1:13" s="20" customFormat="1" ht="60.75" customHeight="1" x14ac:dyDescent="0.2">
      <c r="A825" s="189" t="s">
        <v>699</v>
      </c>
      <c r="B825" s="190"/>
      <c r="C825" s="190"/>
      <c r="D825" s="190"/>
      <c r="E825" s="190"/>
      <c r="F825" s="190"/>
      <c r="G825" s="190"/>
      <c r="H825" s="202"/>
      <c r="I825" s="60"/>
      <c r="J825" s="61" t="s">
        <v>327</v>
      </c>
      <c r="K825" s="80" t="s">
        <v>298</v>
      </c>
      <c r="L825" s="85"/>
      <c r="M825" s="100" t="s">
        <v>704</v>
      </c>
    </row>
    <row r="826" spans="1:13" s="20" customFormat="1" ht="27" customHeight="1" x14ac:dyDescent="0.2">
      <c r="A826" s="83" t="s">
        <v>328</v>
      </c>
      <c r="B826" s="191" t="s">
        <v>206</v>
      </c>
      <c r="C826" s="192"/>
      <c r="D826" s="192"/>
      <c r="E826" s="192"/>
      <c r="F826" s="192"/>
      <c r="G826" s="192"/>
      <c r="H826" s="193"/>
      <c r="I826" s="56"/>
      <c r="J826" s="194" t="s">
        <v>91</v>
      </c>
      <c r="K826" s="194" t="s">
        <v>329</v>
      </c>
      <c r="L826" s="206">
        <v>42461</v>
      </c>
      <c r="M826" s="206">
        <v>42735</v>
      </c>
    </row>
    <row r="827" spans="1:13" s="20" customFormat="1" ht="12.75" x14ac:dyDescent="0.2">
      <c r="A827" s="188" t="s">
        <v>14</v>
      </c>
      <c r="B827" s="188"/>
      <c r="C827" s="81"/>
      <c r="D827" s="81"/>
      <c r="E827" s="57">
        <f t="shared" ref="E827:E833" si="161">SUM(F827:H827)</f>
        <v>3775</v>
      </c>
      <c r="F827" s="57">
        <f>SUM(F828:F833)</f>
        <v>1185</v>
      </c>
      <c r="G827" s="57">
        <f>SUM(G828:G833)</f>
        <v>1260</v>
      </c>
      <c r="H827" s="57">
        <f>SUM(H828:H833)</f>
        <v>1330</v>
      </c>
      <c r="I827" s="58"/>
      <c r="J827" s="194"/>
      <c r="K827" s="194"/>
      <c r="L827" s="207"/>
      <c r="M827" s="207"/>
    </row>
    <row r="828" spans="1:13" s="20" customFormat="1" ht="12.75" customHeight="1" x14ac:dyDescent="0.2">
      <c r="A828" s="188" t="s">
        <v>4</v>
      </c>
      <c r="B828" s="188"/>
      <c r="C828" s="81"/>
      <c r="D828" s="81"/>
      <c r="E828" s="57">
        <f t="shared" si="161"/>
        <v>0</v>
      </c>
      <c r="F828" s="57">
        <v>0</v>
      </c>
      <c r="G828" s="57">
        <v>0</v>
      </c>
      <c r="H828" s="57">
        <v>0</v>
      </c>
      <c r="I828" s="58"/>
      <c r="J828" s="194"/>
      <c r="K828" s="194"/>
      <c r="L828" s="207"/>
      <c r="M828" s="207"/>
    </row>
    <row r="829" spans="1:13" s="20" customFormat="1" ht="12.75" customHeight="1" x14ac:dyDescent="0.2">
      <c r="A829" s="188" t="s">
        <v>11</v>
      </c>
      <c r="B829" s="188"/>
      <c r="C829" s="81"/>
      <c r="D829" s="81"/>
      <c r="E829" s="57">
        <f t="shared" si="161"/>
        <v>3775</v>
      </c>
      <c r="F829" s="57">
        <v>1185</v>
      </c>
      <c r="G829" s="57">
        <v>1260</v>
      </c>
      <c r="H829" s="57">
        <v>1330</v>
      </c>
      <c r="I829" s="58" t="s">
        <v>606</v>
      </c>
      <c r="J829" s="194"/>
      <c r="K829" s="194"/>
      <c r="L829" s="207"/>
      <c r="M829" s="207"/>
    </row>
    <row r="830" spans="1:13" s="20" customFormat="1" ht="12.75" x14ac:dyDescent="0.2">
      <c r="A830" s="188" t="s">
        <v>12</v>
      </c>
      <c r="B830" s="188"/>
      <c r="C830" s="81"/>
      <c r="D830" s="81"/>
      <c r="E830" s="57">
        <f t="shared" si="161"/>
        <v>0</v>
      </c>
      <c r="F830" s="57">
        <v>0</v>
      </c>
      <c r="G830" s="57">
        <v>0</v>
      </c>
      <c r="H830" s="57">
        <v>0</v>
      </c>
      <c r="I830" s="58"/>
      <c r="J830" s="194"/>
      <c r="K830" s="194"/>
      <c r="L830" s="207"/>
      <c r="M830" s="207"/>
    </row>
    <row r="831" spans="1:13" s="20" customFormat="1" ht="18.75" customHeight="1" x14ac:dyDescent="0.2">
      <c r="A831" s="188" t="s">
        <v>13</v>
      </c>
      <c r="B831" s="188"/>
      <c r="C831" s="81"/>
      <c r="D831" s="81"/>
      <c r="E831" s="57">
        <f t="shared" si="161"/>
        <v>0</v>
      </c>
      <c r="F831" s="57">
        <v>0</v>
      </c>
      <c r="G831" s="57">
        <v>0</v>
      </c>
      <c r="H831" s="57">
        <v>0</v>
      </c>
      <c r="I831" s="58"/>
      <c r="J831" s="194"/>
      <c r="K831" s="194"/>
      <c r="L831" s="207"/>
      <c r="M831" s="207"/>
    </row>
    <row r="832" spans="1:13" s="20" customFormat="1" ht="12" customHeight="1" x14ac:dyDescent="0.2">
      <c r="A832" s="199" t="s">
        <v>601</v>
      </c>
      <c r="B832" s="200"/>
      <c r="C832" s="82"/>
      <c r="D832" s="82"/>
      <c r="E832" s="57">
        <f>SUM(F832:H832)</f>
        <v>0</v>
      </c>
      <c r="F832" s="57">
        <v>0</v>
      </c>
      <c r="G832" s="57">
        <v>0</v>
      </c>
      <c r="H832" s="57">
        <v>0</v>
      </c>
      <c r="I832" s="58"/>
      <c r="J832" s="194"/>
      <c r="K832" s="194"/>
      <c r="L832" s="207"/>
      <c r="M832" s="207"/>
    </row>
    <row r="833" spans="1:13" s="20" customFormat="1" ht="12.75" customHeight="1" x14ac:dyDescent="0.2">
      <c r="A833" s="188" t="s">
        <v>602</v>
      </c>
      <c r="B833" s="188"/>
      <c r="C833" s="81"/>
      <c r="D833" s="81"/>
      <c r="E833" s="57">
        <f t="shared" si="161"/>
        <v>0</v>
      </c>
      <c r="F833" s="57">
        <v>0</v>
      </c>
      <c r="G833" s="57">
        <v>0</v>
      </c>
      <c r="H833" s="57">
        <v>0</v>
      </c>
      <c r="I833" s="59"/>
      <c r="J833" s="194"/>
      <c r="K833" s="194"/>
      <c r="L833" s="207"/>
      <c r="M833" s="207"/>
    </row>
    <row r="834" spans="1:13" s="20" customFormat="1" ht="99" customHeight="1" x14ac:dyDescent="0.2">
      <c r="A834" s="189" t="s">
        <v>698</v>
      </c>
      <c r="B834" s="190"/>
      <c r="C834" s="190"/>
      <c r="D834" s="190"/>
      <c r="E834" s="190"/>
      <c r="F834" s="190"/>
      <c r="G834" s="190"/>
      <c r="H834" s="202"/>
      <c r="I834" s="60"/>
      <c r="J834" s="61" t="s">
        <v>330</v>
      </c>
      <c r="K834" s="80" t="s">
        <v>607</v>
      </c>
      <c r="L834" s="85"/>
      <c r="M834" s="99" t="s">
        <v>647</v>
      </c>
    </row>
    <row r="835" spans="1:13" s="20" customFormat="1" ht="31.5" customHeight="1" x14ac:dyDescent="0.2">
      <c r="A835" s="83" t="s">
        <v>331</v>
      </c>
      <c r="B835" s="191" t="s">
        <v>207</v>
      </c>
      <c r="C835" s="192"/>
      <c r="D835" s="192"/>
      <c r="E835" s="192"/>
      <c r="F835" s="192"/>
      <c r="G835" s="192"/>
      <c r="H835" s="193"/>
      <c r="I835" s="56" t="s">
        <v>378</v>
      </c>
      <c r="J835" s="194" t="s">
        <v>91</v>
      </c>
      <c r="K835" s="194" t="s">
        <v>329</v>
      </c>
      <c r="L835" s="206">
        <v>42461</v>
      </c>
      <c r="M835" s="206">
        <v>42735</v>
      </c>
    </row>
    <row r="836" spans="1:13" s="20" customFormat="1" ht="12.75" x14ac:dyDescent="0.2">
      <c r="A836" s="188" t="s">
        <v>14</v>
      </c>
      <c r="B836" s="188"/>
      <c r="C836" s="81"/>
      <c r="D836" s="81"/>
      <c r="E836" s="57">
        <f t="shared" ref="E836:E842" si="162">SUM(F836:H836)</f>
        <v>3155</v>
      </c>
      <c r="F836" s="57">
        <f>SUM(F837:F842)</f>
        <v>1015</v>
      </c>
      <c r="G836" s="57">
        <f>SUM(G837:G842)</f>
        <v>1050</v>
      </c>
      <c r="H836" s="57">
        <f>SUM(H837:H842)</f>
        <v>1090</v>
      </c>
      <c r="I836" s="58"/>
      <c r="J836" s="194"/>
      <c r="K836" s="194"/>
      <c r="L836" s="207"/>
      <c r="M836" s="207"/>
    </row>
    <row r="837" spans="1:13" s="20" customFormat="1" ht="12.75" customHeight="1" x14ac:dyDescent="0.2">
      <c r="A837" s="188" t="s">
        <v>4</v>
      </c>
      <c r="B837" s="188"/>
      <c r="C837" s="81"/>
      <c r="D837" s="81"/>
      <c r="E837" s="57">
        <f t="shared" si="162"/>
        <v>0</v>
      </c>
      <c r="F837" s="57">
        <v>0</v>
      </c>
      <c r="G837" s="57">
        <v>0</v>
      </c>
      <c r="H837" s="57">
        <v>0</v>
      </c>
      <c r="I837" s="58"/>
      <c r="J837" s="194"/>
      <c r="K837" s="194"/>
      <c r="L837" s="207"/>
      <c r="M837" s="207"/>
    </row>
    <row r="838" spans="1:13" s="20" customFormat="1" ht="12.75" customHeight="1" x14ac:dyDescent="0.2">
      <c r="A838" s="188" t="s">
        <v>11</v>
      </c>
      <c r="B838" s="188"/>
      <c r="C838" s="81"/>
      <c r="D838" s="81"/>
      <c r="E838" s="57">
        <f t="shared" si="162"/>
        <v>3155</v>
      </c>
      <c r="F838" s="57">
        <v>1015</v>
      </c>
      <c r="G838" s="57">
        <v>1050</v>
      </c>
      <c r="H838" s="57">
        <v>1090</v>
      </c>
      <c r="I838" s="58" t="s">
        <v>608</v>
      </c>
      <c r="J838" s="194"/>
      <c r="K838" s="194"/>
      <c r="L838" s="207"/>
      <c r="M838" s="207"/>
    </row>
    <row r="839" spans="1:13" s="20" customFormat="1" ht="12.75" x14ac:dyDescent="0.2">
      <c r="A839" s="188" t="s">
        <v>12</v>
      </c>
      <c r="B839" s="188"/>
      <c r="C839" s="81"/>
      <c r="D839" s="81"/>
      <c r="E839" s="57">
        <f t="shared" si="162"/>
        <v>0</v>
      </c>
      <c r="F839" s="57">
        <v>0</v>
      </c>
      <c r="G839" s="57">
        <v>0</v>
      </c>
      <c r="H839" s="57">
        <v>0</v>
      </c>
      <c r="I839" s="58"/>
      <c r="J839" s="194"/>
      <c r="K839" s="194"/>
      <c r="L839" s="207"/>
      <c r="M839" s="207"/>
    </row>
    <row r="840" spans="1:13" s="20" customFormat="1" ht="18.75" customHeight="1" x14ac:dyDescent="0.2">
      <c r="A840" s="188" t="s">
        <v>13</v>
      </c>
      <c r="B840" s="188"/>
      <c r="C840" s="81"/>
      <c r="D840" s="81"/>
      <c r="E840" s="57">
        <f t="shared" si="162"/>
        <v>0</v>
      </c>
      <c r="F840" s="57">
        <v>0</v>
      </c>
      <c r="G840" s="57">
        <v>0</v>
      </c>
      <c r="H840" s="57">
        <v>0</v>
      </c>
      <c r="I840" s="58"/>
      <c r="J840" s="194"/>
      <c r="K840" s="194"/>
      <c r="L840" s="207"/>
      <c r="M840" s="207"/>
    </row>
    <row r="841" spans="1:13" s="20" customFormat="1" ht="12" customHeight="1" x14ac:dyDescent="0.2">
      <c r="A841" s="199" t="s">
        <v>601</v>
      </c>
      <c r="B841" s="200"/>
      <c r="C841" s="82"/>
      <c r="D841" s="82"/>
      <c r="E841" s="57">
        <f>SUM(F841:H841)</f>
        <v>0</v>
      </c>
      <c r="F841" s="57">
        <v>0</v>
      </c>
      <c r="G841" s="57">
        <v>0</v>
      </c>
      <c r="H841" s="57">
        <v>0</v>
      </c>
      <c r="I841" s="58"/>
      <c r="J841" s="194"/>
      <c r="K841" s="194"/>
      <c r="L841" s="207"/>
      <c r="M841" s="207"/>
    </row>
    <row r="842" spans="1:13" s="20" customFormat="1" ht="12.75" customHeight="1" x14ac:dyDescent="0.2">
      <c r="A842" s="188" t="s">
        <v>602</v>
      </c>
      <c r="B842" s="188"/>
      <c r="C842" s="81"/>
      <c r="D842" s="81"/>
      <c r="E842" s="57">
        <f t="shared" si="162"/>
        <v>0</v>
      </c>
      <c r="F842" s="57">
        <v>0</v>
      </c>
      <c r="G842" s="57">
        <v>0</v>
      </c>
      <c r="H842" s="57">
        <v>0</v>
      </c>
      <c r="I842" s="59"/>
      <c r="J842" s="194"/>
      <c r="K842" s="194"/>
      <c r="L842" s="207"/>
      <c r="M842" s="207"/>
    </row>
    <row r="843" spans="1:13" s="20" customFormat="1" ht="99" customHeight="1" x14ac:dyDescent="0.2">
      <c r="A843" s="203" t="s">
        <v>609</v>
      </c>
      <c r="B843" s="204"/>
      <c r="C843" s="204"/>
      <c r="D843" s="204"/>
      <c r="E843" s="204"/>
      <c r="F843" s="204"/>
      <c r="G843" s="204"/>
      <c r="H843" s="205"/>
      <c r="I843" s="60"/>
      <c r="J843" s="61" t="s">
        <v>330</v>
      </c>
      <c r="K843" s="80" t="s">
        <v>607</v>
      </c>
      <c r="L843" s="85"/>
      <c r="M843" s="83" t="s">
        <v>636</v>
      </c>
    </row>
    <row r="844" spans="1:13" s="20" customFormat="1" ht="24" customHeight="1" x14ac:dyDescent="0.2">
      <c r="A844" s="83" t="s">
        <v>332</v>
      </c>
      <c r="B844" s="191" t="s">
        <v>208</v>
      </c>
      <c r="C844" s="192"/>
      <c r="D844" s="192"/>
      <c r="E844" s="192"/>
      <c r="F844" s="192"/>
      <c r="G844" s="192"/>
      <c r="H844" s="193"/>
      <c r="I844" s="56"/>
      <c r="J844" s="194" t="s">
        <v>91</v>
      </c>
      <c r="K844" s="194" t="s">
        <v>333</v>
      </c>
      <c r="L844" s="206">
        <v>42461</v>
      </c>
      <c r="M844" s="206">
        <v>42735</v>
      </c>
    </row>
    <row r="845" spans="1:13" s="20" customFormat="1" ht="12.75" x14ac:dyDescent="0.2">
      <c r="A845" s="188" t="s">
        <v>14</v>
      </c>
      <c r="B845" s="188"/>
      <c r="C845" s="81"/>
      <c r="D845" s="81"/>
      <c r="E845" s="57">
        <f t="shared" ref="E845:E851" si="163">SUM(F845:H845)</f>
        <v>1635</v>
      </c>
      <c r="F845" s="57">
        <f>SUM(F846:F851)</f>
        <v>520</v>
      </c>
      <c r="G845" s="57">
        <f>SUM(G846:G851)</f>
        <v>545</v>
      </c>
      <c r="H845" s="57">
        <f>SUM(H846:H851)</f>
        <v>570</v>
      </c>
      <c r="I845" s="58"/>
      <c r="J845" s="194"/>
      <c r="K845" s="194"/>
      <c r="L845" s="207"/>
      <c r="M845" s="207"/>
    </row>
    <row r="846" spans="1:13" s="20" customFormat="1" ht="12.75" customHeight="1" x14ac:dyDescent="0.2">
      <c r="A846" s="188" t="s">
        <v>4</v>
      </c>
      <c r="B846" s="188"/>
      <c r="C846" s="81"/>
      <c r="D846" s="81"/>
      <c r="E846" s="57">
        <f t="shared" si="163"/>
        <v>0</v>
      </c>
      <c r="F846" s="57">
        <v>0</v>
      </c>
      <c r="G846" s="57">
        <v>0</v>
      </c>
      <c r="H846" s="57">
        <v>0</v>
      </c>
      <c r="I846" s="58"/>
      <c r="J846" s="194"/>
      <c r="K846" s="194"/>
      <c r="L846" s="207"/>
      <c r="M846" s="207"/>
    </row>
    <row r="847" spans="1:13" s="20" customFormat="1" ht="12.75" customHeight="1" x14ac:dyDescent="0.2">
      <c r="A847" s="188" t="s">
        <v>11</v>
      </c>
      <c r="B847" s="188"/>
      <c r="C847" s="81"/>
      <c r="D847" s="81"/>
      <c r="E847" s="57">
        <f t="shared" si="163"/>
        <v>1635</v>
      </c>
      <c r="F847" s="57">
        <v>520</v>
      </c>
      <c r="G847" s="57">
        <v>545</v>
      </c>
      <c r="H847" s="57">
        <v>570</v>
      </c>
      <c r="I847" s="58" t="s">
        <v>606</v>
      </c>
      <c r="J847" s="194"/>
      <c r="K847" s="194"/>
      <c r="L847" s="207"/>
      <c r="M847" s="207"/>
    </row>
    <row r="848" spans="1:13" s="20" customFormat="1" ht="12.75" x14ac:dyDescent="0.2">
      <c r="A848" s="188" t="s">
        <v>12</v>
      </c>
      <c r="B848" s="188"/>
      <c r="C848" s="81"/>
      <c r="D848" s="81"/>
      <c r="E848" s="57">
        <f t="shared" si="163"/>
        <v>0</v>
      </c>
      <c r="F848" s="57">
        <v>0</v>
      </c>
      <c r="G848" s="57">
        <v>0</v>
      </c>
      <c r="H848" s="57">
        <v>0</v>
      </c>
      <c r="I848" s="58"/>
      <c r="J848" s="194"/>
      <c r="K848" s="194"/>
      <c r="L848" s="207"/>
      <c r="M848" s="207"/>
    </row>
    <row r="849" spans="1:13" s="20" customFormat="1" ht="18.75" customHeight="1" x14ac:dyDescent="0.2">
      <c r="A849" s="188" t="s">
        <v>13</v>
      </c>
      <c r="B849" s="188"/>
      <c r="C849" s="81"/>
      <c r="D849" s="81"/>
      <c r="E849" s="57">
        <f t="shared" si="163"/>
        <v>0</v>
      </c>
      <c r="F849" s="57">
        <v>0</v>
      </c>
      <c r="G849" s="57">
        <v>0</v>
      </c>
      <c r="H849" s="57">
        <v>0</v>
      </c>
      <c r="I849" s="58"/>
      <c r="J849" s="194"/>
      <c r="K849" s="194"/>
      <c r="L849" s="207"/>
      <c r="M849" s="207"/>
    </row>
    <row r="850" spans="1:13" s="20" customFormat="1" ht="12" customHeight="1" x14ac:dyDescent="0.2">
      <c r="A850" s="199" t="s">
        <v>601</v>
      </c>
      <c r="B850" s="200"/>
      <c r="C850" s="82"/>
      <c r="D850" s="82"/>
      <c r="E850" s="57">
        <f>SUM(F850:H850)</f>
        <v>0</v>
      </c>
      <c r="F850" s="57">
        <v>0</v>
      </c>
      <c r="G850" s="57">
        <v>0</v>
      </c>
      <c r="H850" s="57">
        <v>0</v>
      </c>
      <c r="I850" s="58"/>
      <c r="J850" s="194"/>
      <c r="K850" s="194"/>
      <c r="L850" s="207"/>
      <c r="M850" s="207"/>
    </row>
    <row r="851" spans="1:13" s="20" customFormat="1" ht="12.75" customHeight="1" x14ac:dyDescent="0.2">
      <c r="A851" s="188" t="s">
        <v>602</v>
      </c>
      <c r="B851" s="188"/>
      <c r="C851" s="81"/>
      <c r="D851" s="81"/>
      <c r="E851" s="57">
        <f t="shared" si="163"/>
        <v>0</v>
      </c>
      <c r="F851" s="57">
        <v>0</v>
      </c>
      <c r="G851" s="57">
        <v>0</v>
      </c>
      <c r="H851" s="57">
        <v>0</v>
      </c>
      <c r="I851" s="59"/>
      <c r="J851" s="194"/>
      <c r="K851" s="194"/>
      <c r="L851" s="207"/>
      <c r="M851" s="207"/>
    </row>
    <row r="852" spans="1:13" s="20" customFormat="1" ht="97.5" x14ac:dyDescent="0.2">
      <c r="A852" s="189" t="s">
        <v>697</v>
      </c>
      <c r="B852" s="190"/>
      <c r="C852" s="190"/>
      <c r="D852" s="190"/>
      <c r="E852" s="190"/>
      <c r="F852" s="190"/>
      <c r="G852" s="190"/>
      <c r="H852" s="202"/>
      <c r="I852" s="60"/>
      <c r="J852" s="61" t="s">
        <v>330</v>
      </c>
      <c r="K852" s="80" t="s">
        <v>607</v>
      </c>
      <c r="L852" s="85"/>
      <c r="M852" s="99" t="s">
        <v>647</v>
      </c>
    </row>
    <row r="853" spans="1:13" s="20" customFormat="1" ht="33.75" customHeight="1" x14ac:dyDescent="0.2">
      <c r="A853" s="84" t="s">
        <v>334</v>
      </c>
      <c r="B853" s="182" t="s">
        <v>202</v>
      </c>
      <c r="C853" s="183"/>
      <c r="D853" s="183"/>
      <c r="E853" s="183"/>
      <c r="F853" s="183"/>
      <c r="G853" s="183"/>
      <c r="H853" s="184"/>
      <c r="I853" s="201"/>
      <c r="J853" s="186"/>
      <c r="K853" s="194" t="s">
        <v>335</v>
      </c>
      <c r="L853" s="206"/>
      <c r="M853" s="207"/>
    </row>
    <row r="854" spans="1:13" s="20" customFormat="1" ht="12.75" x14ac:dyDescent="0.2">
      <c r="A854" s="188" t="s">
        <v>14</v>
      </c>
      <c r="B854" s="188"/>
      <c r="C854" s="81"/>
      <c r="D854" s="81"/>
      <c r="E854" s="53">
        <f t="shared" ref="E854:E860" si="164">SUM(F854:H854)</f>
        <v>3534.8</v>
      </c>
      <c r="F854" s="53">
        <f>SUM(F855:F860)</f>
        <v>1285</v>
      </c>
      <c r="G854" s="53">
        <f>SUM(G855:G860)</f>
        <v>1094.8</v>
      </c>
      <c r="H854" s="53">
        <f>SUM(H855:H860)</f>
        <v>1155</v>
      </c>
      <c r="I854" s="201"/>
      <c r="J854" s="186"/>
      <c r="K854" s="194"/>
      <c r="L854" s="207"/>
      <c r="M854" s="207"/>
    </row>
    <row r="855" spans="1:13" s="20" customFormat="1" ht="12.75" x14ac:dyDescent="0.2">
      <c r="A855" s="188" t="s">
        <v>4</v>
      </c>
      <c r="B855" s="188"/>
      <c r="C855" s="81"/>
      <c r="D855" s="81"/>
      <c r="E855" s="53">
        <f t="shared" si="164"/>
        <v>0</v>
      </c>
      <c r="F855" s="53">
        <f t="shared" ref="F855:H859" si="165">F863+F872+F880</f>
        <v>0</v>
      </c>
      <c r="G855" s="53">
        <f t="shared" si="165"/>
        <v>0</v>
      </c>
      <c r="H855" s="53">
        <f t="shared" si="165"/>
        <v>0</v>
      </c>
      <c r="I855" s="201"/>
      <c r="J855" s="186"/>
      <c r="K855" s="194"/>
      <c r="L855" s="207"/>
      <c r="M855" s="207"/>
    </row>
    <row r="856" spans="1:13" s="20" customFormat="1" ht="12.75" x14ac:dyDescent="0.2">
      <c r="A856" s="188" t="s">
        <v>11</v>
      </c>
      <c r="B856" s="188"/>
      <c r="C856" s="81"/>
      <c r="D856" s="81"/>
      <c r="E856" s="53">
        <f t="shared" si="164"/>
        <v>3534.8</v>
      </c>
      <c r="F856" s="53">
        <f t="shared" si="165"/>
        <v>1285</v>
      </c>
      <c r="G856" s="53">
        <f t="shared" si="165"/>
        <v>1094.8</v>
      </c>
      <c r="H856" s="53">
        <f t="shared" si="165"/>
        <v>1155</v>
      </c>
      <c r="I856" s="201"/>
      <c r="J856" s="186"/>
      <c r="K856" s="194"/>
      <c r="L856" s="207"/>
      <c r="M856" s="207"/>
    </row>
    <row r="857" spans="1:13" s="20" customFormat="1" ht="12.75" x14ac:dyDescent="0.2">
      <c r="A857" s="188" t="s">
        <v>12</v>
      </c>
      <c r="B857" s="188"/>
      <c r="C857" s="81"/>
      <c r="D857" s="81"/>
      <c r="E857" s="53">
        <f t="shared" si="164"/>
        <v>0</v>
      </c>
      <c r="F857" s="53">
        <f t="shared" si="165"/>
        <v>0</v>
      </c>
      <c r="G857" s="53">
        <f t="shared" si="165"/>
        <v>0</v>
      </c>
      <c r="H857" s="53">
        <f t="shared" si="165"/>
        <v>0</v>
      </c>
      <c r="I857" s="201"/>
      <c r="J857" s="186"/>
      <c r="K857" s="194"/>
      <c r="L857" s="207"/>
      <c r="M857" s="207"/>
    </row>
    <row r="858" spans="1:13" s="20" customFormat="1" ht="18.75" customHeight="1" x14ac:dyDescent="0.2">
      <c r="A858" s="188" t="s">
        <v>13</v>
      </c>
      <c r="B858" s="188"/>
      <c r="C858" s="81"/>
      <c r="D858" s="81"/>
      <c r="E858" s="53">
        <f t="shared" si="164"/>
        <v>0</v>
      </c>
      <c r="F858" s="53">
        <f t="shared" si="165"/>
        <v>0</v>
      </c>
      <c r="G858" s="53">
        <f t="shared" si="165"/>
        <v>0</v>
      </c>
      <c r="H858" s="53">
        <f t="shared" si="165"/>
        <v>0</v>
      </c>
      <c r="I858" s="201"/>
      <c r="J858" s="186"/>
      <c r="K858" s="194"/>
      <c r="L858" s="207"/>
      <c r="M858" s="207"/>
    </row>
    <row r="859" spans="1:13" s="20" customFormat="1" ht="12" customHeight="1" x14ac:dyDescent="0.2">
      <c r="A859" s="199" t="s">
        <v>601</v>
      </c>
      <c r="B859" s="200"/>
      <c r="C859" s="82"/>
      <c r="D859" s="82"/>
      <c r="E859" s="53">
        <f>SUM(F859:H859)</f>
        <v>0</v>
      </c>
      <c r="F859" s="53">
        <f>F867+F876+F884</f>
        <v>0</v>
      </c>
      <c r="G859" s="53">
        <f t="shared" si="165"/>
        <v>0</v>
      </c>
      <c r="H859" s="53">
        <f t="shared" si="165"/>
        <v>0</v>
      </c>
      <c r="I859" s="201"/>
      <c r="J859" s="186"/>
      <c r="K859" s="194"/>
      <c r="L859" s="207"/>
      <c r="M859" s="207"/>
    </row>
    <row r="860" spans="1:13" s="20" customFormat="1" ht="12.75" customHeight="1" x14ac:dyDescent="0.2">
      <c r="A860" s="188" t="s">
        <v>602</v>
      </c>
      <c r="B860" s="188"/>
      <c r="C860" s="81"/>
      <c r="D860" s="81"/>
      <c r="E860" s="53">
        <f t="shared" si="164"/>
        <v>0</v>
      </c>
      <c r="F860" s="53">
        <f>F868+F877+F885</f>
        <v>0</v>
      </c>
      <c r="G860" s="53">
        <f>G868+G877+G885</f>
        <v>0</v>
      </c>
      <c r="H860" s="53">
        <f>H868+H877+H885</f>
        <v>0</v>
      </c>
      <c r="I860" s="201"/>
      <c r="J860" s="186"/>
      <c r="K860" s="194"/>
      <c r="L860" s="207"/>
      <c r="M860" s="207"/>
    </row>
    <row r="861" spans="1:13" s="20" customFormat="1" ht="50.25" customHeight="1" x14ac:dyDescent="0.2">
      <c r="A861" s="83" t="s">
        <v>336</v>
      </c>
      <c r="B861" s="191" t="s">
        <v>590</v>
      </c>
      <c r="C861" s="192"/>
      <c r="D861" s="192"/>
      <c r="E861" s="192"/>
      <c r="F861" s="192"/>
      <c r="G861" s="192"/>
      <c r="H861" s="193"/>
      <c r="I861" s="56"/>
      <c r="J861" s="194" t="s">
        <v>245</v>
      </c>
      <c r="K861" s="194" t="s">
        <v>300</v>
      </c>
      <c r="L861" s="206">
        <v>42461</v>
      </c>
      <c r="M861" s="206">
        <v>42735</v>
      </c>
    </row>
    <row r="862" spans="1:13" s="20" customFormat="1" ht="12.75" x14ac:dyDescent="0.2">
      <c r="A862" s="188" t="s">
        <v>14</v>
      </c>
      <c r="B862" s="188"/>
      <c r="C862" s="81"/>
      <c r="D862" s="81"/>
      <c r="E862" s="57">
        <f t="shared" ref="E862:E868" si="166">SUM(F862:H862)</f>
        <v>1635</v>
      </c>
      <c r="F862" s="57">
        <f>SUM(F863:F868)</f>
        <v>520</v>
      </c>
      <c r="G862" s="57">
        <f>SUM(G863:G868)</f>
        <v>545</v>
      </c>
      <c r="H862" s="57">
        <f>SUM(H863:H868)</f>
        <v>570</v>
      </c>
      <c r="I862" s="58"/>
      <c r="J862" s="194"/>
      <c r="K862" s="194"/>
      <c r="L862" s="207"/>
      <c r="M862" s="207"/>
    </row>
    <row r="863" spans="1:13" s="20" customFormat="1" ht="12.75" x14ac:dyDescent="0.2">
      <c r="A863" s="188" t="s">
        <v>4</v>
      </c>
      <c r="B863" s="188"/>
      <c r="C863" s="81"/>
      <c r="D863" s="81"/>
      <c r="E863" s="57">
        <f t="shared" si="166"/>
        <v>0</v>
      </c>
      <c r="F863" s="57">
        <v>0</v>
      </c>
      <c r="G863" s="57">
        <v>0</v>
      </c>
      <c r="H863" s="57">
        <v>0</v>
      </c>
      <c r="I863" s="58"/>
      <c r="J863" s="194"/>
      <c r="K863" s="194"/>
      <c r="L863" s="207"/>
      <c r="M863" s="207"/>
    </row>
    <row r="864" spans="1:13" s="20" customFormat="1" ht="13.5" customHeight="1" x14ac:dyDescent="0.2">
      <c r="A864" s="188" t="s">
        <v>11</v>
      </c>
      <c r="B864" s="188"/>
      <c r="C864" s="81"/>
      <c r="D864" s="81"/>
      <c r="E864" s="57">
        <f t="shared" si="166"/>
        <v>1635</v>
      </c>
      <c r="F864" s="57">
        <v>520</v>
      </c>
      <c r="G864" s="57">
        <v>545</v>
      </c>
      <c r="H864" s="57">
        <v>570</v>
      </c>
      <c r="I864" s="58" t="s">
        <v>610</v>
      </c>
      <c r="J864" s="194"/>
      <c r="K864" s="194"/>
      <c r="L864" s="207"/>
      <c r="M864" s="207"/>
    </row>
    <row r="865" spans="1:13" s="20" customFormat="1" ht="12.75" x14ac:dyDescent="0.2">
      <c r="A865" s="188" t="s">
        <v>12</v>
      </c>
      <c r="B865" s="188"/>
      <c r="C865" s="81"/>
      <c r="D865" s="81"/>
      <c r="E865" s="57">
        <f t="shared" si="166"/>
        <v>0</v>
      </c>
      <c r="F865" s="57">
        <v>0</v>
      </c>
      <c r="G865" s="57">
        <v>0</v>
      </c>
      <c r="H865" s="57">
        <v>0</v>
      </c>
      <c r="I865" s="58"/>
      <c r="J865" s="194"/>
      <c r="K865" s="194"/>
      <c r="L865" s="207"/>
      <c r="M865" s="207"/>
    </row>
    <row r="866" spans="1:13" s="20" customFormat="1" ht="18.75" customHeight="1" x14ac:dyDescent="0.2">
      <c r="A866" s="188" t="s">
        <v>13</v>
      </c>
      <c r="B866" s="188"/>
      <c r="C866" s="81"/>
      <c r="D866" s="81"/>
      <c r="E866" s="57">
        <f t="shared" si="166"/>
        <v>0</v>
      </c>
      <c r="F866" s="57">
        <v>0</v>
      </c>
      <c r="G866" s="57">
        <v>0</v>
      </c>
      <c r="H866" s="57">
        <v>0</v>
      </c>
      <c r="I866" s="58"/>
      <c r="J866" s="194"/>
      <c r="K866" s="194"/>
      <c r="L866" s="207"/>
      <c r="M866" s="207"/>
    </row>
    <row r="867" spans="1:13" s="20" customFormat="1" ht="12" customHeight="1" x14ac:dyDescent="0.2">
      <c r="A867" s="199" t="s">
        <v>601</v>
      </c>
      <c r="B867" s="200"/>
      <c r="C867" s="82"/>
      <c r="D867" s="82"/>
      <c r="E867" s="57">
        <f>SUM(F867:H867)</f>
        <v>0</v>
      </c>
      <c r="F867" s="57">
        <v>0</v>
      </c>
      <c r="G867" s="57">
        <v>0</v>
      </c>
      <c r="H867" s="57">
        <v>0</v>
      </c>
      <c r="I867" s="58"/>
      <c r="J867" s="194"/>
      <c r="K867" s="194"/>
      <c r="L867" s="207"/>
      <c r="M867" s="207"/>
    </row>
    <row r="868" spans="1:13" s="20" customFormat="1" ht="12.75" customHeight="1" x14ac:dyDescent="0.2">
      <c r="A868" s="188" t="s">
        <v>602</v>
      </c>
      <c r="B868" s="188"/>
      <c r="C868" s="81"/>
      <c r="D868" s="81"/>
      <c r="E868" s="57">
        <f t="shared" si="166"/>
        <v>0</v>
      </c>
      <c r="F868" s="57">
        <v>0</v>
      </c>
      <c r="G868" s="57">
        <v>0</v>
      </c>
      <c r="H868" s="57">
        <v>0</v>
      </c>
      <c r="I868" s="59"/>
      <c r="J868" s="194"/>
      <c r="K868" s="194"/>
      <c r="L868" s="207"/>
      <c r="M868" s="207"/>
    </row>
    <row r="869" spans="1:13" s="20" customFormat="1" ht="68.25" x14ac:dyDescent="0.2">
      <c r="A869" s="203" t="s">
        <v>611</v>
      </c>
      <c r="B869" s="204"/>
      <c r="C869" s="204"/>
      <c r="D869" s="204"/>
      <c r="E869" s="204"/>
      <c r="F869" s="204"/>
      <c r="G869" s="204"/>
      <c r="H869" s="205"/>
      <c r="I869" s="60"/>
      <c r="J869" s="61" t="s">
        <v>338</v>
      </c>
      <c r="K869" s="80" t="s">
        <v>301</v>
      </c>
      <c r="L869" s="85"/>
      <c r="M869" s="83" t="s">
        <v>637</v>
      </c>
    </row>
    <row r="870" spans="1:13" s="20" customFormat="1" ht="62.25" customHeight="1" x14ac:dyDescent="0.2">
      <c r="A870" s="83" t="s">
        <v>337</v>
      </c>
      <c r="B870" s="191" t="s">
        <v>209</v>
      </c>
      <c r="C870" s="192"/>
      <c r="D870" s="192"/>
      <c r="E870" s="192"/>
      <c r="F870" s="192"/>
      <c r="G870" s="192"/>
      <c r="H870" s="193"/>
      <c r="I870" s="56"/>
      <c r="J870" s="194" t="s">
        <v>88</v>
      </c>
      <c r="K870" s="194" t="s">
        <v>299</v>
      </c>
      <c r="L870" s="206">
        <v>42430</v>
      </c>
      <c r="M870" s="206">
        <v>42735</v>
      </c>
    </row>
    <row r="871" spans="1:13" s="20" customFormat="1" ht="12.75" x14ac:dyDescent="0.2">
      <c r="A871" s="188" t="s">
        <v>14</v>
      </c>
      <c r="B871" s="188"/>
      <c r="C871" s="81"/>
      <c r="D871" s="81"/>
      <c r="E871" s="57">
        <f t="shared" ref="E871:E877" si="167">SUM(F871:H871)</f>
        <v>1224.8</v>
      </c>
      <c r="F871" s="57">
        <f>SUM(F872:F877)</f>
        <v>550</v>
      </c>
      <c r="G871" s="57">
        <f>SUM(G872:G877)</f>
        <v>324.8</v>
      </c>
      <c r="H871" s="57">
        <f>SUM(H872:H877)</f>
        <v>350</v>
      </c>
      <c r="I871" s="58"/>
      <c r="J871" s="194"/>
      <c r="K871" s="194"/>
      <c r="L871" s="207"/>
      <c r="M871" s="207"/>
    </row>
    <row r="872" spans="1:13" s="20" customFormat="1" ht="12" customHeight="1" x14ac:dyDescent="0.2">
      <c r="A872" s="188" t="s">
        <v>4</v>
      </c>
      <c r="B872" s="188"/>
      <c r="C872" s="81"/>
      <c r="D872" s="81"/>
      <c r="E872" s="57">
        <f t="shared" si="167"/>
        <v>0</v>
      </c>
      <c r="F872" s="57">
        <v>0</v>
      </c>
      <c r="G872" s="57">
        <v>0</v>
      </c>
      <c r="H872" s="57">
        <v>0</v>
      </c>
      <c r="I872" s="58"/>
      <c r="J872" s="194"/>
      <c r="K872" s="194"/>
      <c r="L872" s="207"/>
      <c r="M872" s="207"/>
    </row>
    <row r="873" spans="1:13" s="20" customFormat="1" ht="12.75" customHeight="1" x14ac:dyDescent="0.2">
      <c r="A873" s="188" t="s">
        <v>11</v>
      </c>
      <c r="B873" s="188"/>
      <c r="C873" s="81"/>
      <c r="D873" s="81"/>
      <c r="E873" s="57">
        <f t="shared" si="167"/>
        <v>1224.8</v>
      </c>
      <c r="F873" s="57">
        <v>550</v>
      </c>
      <c r="G873" s="57">
        <v>324.8</v>
      </c>
      <c r="H873" s="57">
        <v>350</v>
      </c>
      <c r="I873" s="58" t="s">
        <v>612</v>
      </c>
      <c r="J873" s="194"/>
      <c r="K873" s="194"/>
      <c r="L873" s="207"/>
      <c r="M873" s="207"/>
    </row>
    <row r="874" spans="1:13" s="20" customFormat="1" ht="12.75" x14ac:dyDescent="0.2">
      <c r="A874" s="188" t="s">
        <v>12</v>
      </c>
      <c r="B874" s="188"/>
      <c r="C874" s="81"/>
      <c r="D874" s="81"/>
      <c r="E874" s="57">
        <f t="shared" si="167"/>
        <v>0</v>
      </c>
      <c r="F874" s="57">
        <v>0</v>
      </c>
      <c r="G874" s="57">
        <v>0</v>
      </c>
      <c r="H874" s="57">
        <v>0</v>
      </c>
      <c r="I874" s="58"/>
      <c r="J874" s="194"/>
      <c r="K874" s="194"/>
      <c r="L874" s="207"/>
      <c r="M874" s="207"/>
    </row>
    <row r="875" spans="1:13" s="20" customFormat="1" ht="18" customHeight="1" x14ac:dyDescent="0.2">
      <c r="A875" s="188" t="s">
        <v>13</v>
      </c>
      <c r="B875" s="188"/>
      <c r="C875" s="81"/>
      <c r="D875" s="81"/>
      <c r="E875" s="57">
        <f t="shared" si="167"/>
        <v>0</v>
      </c>
      <c r="F875" s="57">
        <v>0</v>
      </c>
      <c r="G875" s="57">
        <v>0</v>
      </c>
      <c r="H875" s="57">
        <v>0</v>
      </c>
      <c r="I875" s="58"/>
      <c r="J875" s="194"/>
      <c r="K875" s="194"/>
      <c r="L875" s="207"/>
      <c r="M875" s="207"/>
    </row>
    <row r="876" spans="1:13" s="20" customFormat="1" ht="12" customHeight="1" x14ac:dyDescent="0.2">
      <c r="A876" s="199" t="s">
        <v>601</v>
      </c>
      <c r="B876" s="200"/>
      <c r="C876" s="82"/>
      <c r="D876" s="82"/>
      <c r="E876" s="57">
        <f>SUM(F876:H876)</f>
        <v>0</v>
      </c>
      <c r="F876" s="57">
        <v>0</v>
      </c>
      <c r="G876" s="57">
        <v>0</v>
      </c>
      <c r="H876" s="57">
        <v>0</v>
      </c>
      <c r="I876" s="58"/>
      <c r="J876" s="194"/>
      <c r="K876" s="194"/>
      <c r="L876" s="207"/>
      <c r="M876" s="207"/>
    </row>
    <row r="877" spans="1:13" s="20" customFormat="1" ht="12.75" customHeight="1" x14ac:dyDescent="0.2">
      <c r="A877" s="188" t="s">
        <v>602</v>
      </c>
      <c r="B877" s="188"/>
      <c r="C877" s="81"/>
      <c r="D877" s="81"/>
      <c r="E877" s="57">
        <f t="shared" si="167"/>
        <v>0</v>
      </c>
      <c r="F877" s="57">
        <v>0</v>
      </c>
      <c r="G877" s="57">
        <v>0</v>
      </c>
      <c r="H877" s="57">
        <v>0</v>
      </c>
      <c r="I877" s="59"/>
      <c r="J877" s="194"/>
      <c r="K877" s="194"/>
      <c r="L877" s="207"/>
      <c r="M877" s="207"/>
    </row>
    <row r="878" spans="1:13" s="20" customFormat="1" ht="40.5" customHeight="1" x14ac:dyDescent="0.2">
      <c r="A878" s="83" t="s">
        <v>339</v>
      </c>
      <c r="B878" s="191" t="s">
        <v>591</v>
      </c>
      <c r="C878" s="192"/>
      <c r="D878" s="192"/>
      <c r="E878" s="192"/>
      <c r="F878" s="192"/>
      <c r="G878" s="192"/>
      <c r="H878" s="193"/>
      <c r="I878" s="56"/>
      <c r="J878" s="194" t="s">
        <v>210</v>
      </c>
      <c r="K878" s="194" t="s">
        <v>299</v>
      </c>
      <c r="L878" s="206">
        <v>42430</v>
      </c>
      <c r="M878" s="206">
        <v>42735</v>
      </c>
    </row>
    <row r="879" spans="1:13" s="20" customFormat="1" ht="12.75" x14ac:dyDescent="0.2">
      <c r="A879" s="188" t="s">
        <v>14</v>
      </c>
      <c r="B879" s="188"/>
      <c r="C879" s="81"/>
      <c r="D879" s="81"/>
      <c r="E879" s="57">
        <f t="shared" ref="E879:E885" si="168">SUM(F879:H879)</f>
        <v>675</v>
      </c>
      <c r="F879" s="57">
        <f>SUM(F880:F885)</f>
        <v>215</v>
      </c>
      <c r="G879" s="57">
        <f>SUM(G880:G885)</f>
        <v>225</v>
      </c>
      <c r="H879" s="57">
        <f>SUM(H880:H885)</f>
        <v>235</v>
      </c>
      <c r="I879" s="58"/>
      <c r="J879" s="194"/>
      <c r="K879" s="194"/>
      <c r="L879" s="207"/>
      <c r="M879" s="207"/>
    </row>
    <row r="880" spans="1:13" s="20" customFormat="1" ht="12.75" customHeight="1" x14ac:dyDescent="0.2">
      <c r="A880" s="188" t="s">
        <v>4</v>
      </c>
      <c r="B880" s="188"/>
      <c r="C880" s="81"/>
      <c r="D880" s="81"/>
      <c r="E880" s="57">
        <f t="shared" si="168"/>
        <v>0</v>
      </c>
      <c r="F880" s="57">
        <v>0</v>
      </c>
      <c r="G880" s="57">
        <v>0</v>
      </c>
      <c r="H880" s="57">
        <v>0</v>
      </c>
      <c r="I880" s="58"/>
      <c r="J880" s="194"/>
      <c r="K880" s="194"/>
      <c r="L880" s="207"/>
      <c r="M880" s="207"/>
    </row>
    <row r="881" spans="1:16" s="20" customFormat="1" ht="12.75" customHeight="1" x14ac:dyDescent="0.2">
      <c r="A881" s="188" t="s">
        <v>11</v>
      </c>
      <c r="B881" s="188"/>
      <c r="C881" s="81"/>
      <c r="D881" s="81"/>
      <c r="E881" s="57">
        <f t="shared" si="168"/>
        <v>675</v>
      </c>
      <c r="F881" s="57">
        <v>215</v>
      </c>
      <c r="G881" s="57">
        <v>225</v>
      </c>
      <c r="H881" s="57">
        <v>235</v>
      </c>
      <c r="I881" s="58" t="s">
        <v>613</v>
      </c>
      <c r="J881" s="194"/>
      <c r="K881" s="194"/>
      <c r="L881" s="207"/>
      <c r="M881" s="207"/>
    </row>
    <row r="882" spans="1:16" s="20" customFormat="1" ht="12.75" x14ac:dyDescent="0.2">
      <c r="A882" s="188" t="s">
        <v>12</v>
      </c>
      <c r="B882" s="188"/>
      <c r="C882" s="81"/>
      <c r="D882" s="81"/>
      <c r="E882" s="57">
        <f t="shared" si="168"/>
        <v>0</v>
      </c>
      <c r="F882" s="57">
        <v>0</v>
      </c>
      <c r="G882" s="57">
        <v>0</v>
      </c>
      <c r="H882" s="57">
        <v>0</v>
      </c>
      <c r="I882" s="58"/>
      <c r="J882" s="194"/>
      <c r="K882" s="194"/>
      <c r="L882" s="207"/>
      <c r="M882" s="207"/>
    </row>
    <row r="883" spans="1:16" s="20" customFormat="1" ht="18.75" customHeight="1" x14ac:dyDescent="0.2">
      <c r="A883" s="188" t="s">
        <v>13</v>
      </c>
      <c r="B883" s="188"/>
      <c r="C883" s="81"/>
      <c r="D883" s="81"/>
      <c r="E883" s="57">
        <f t="shared" si="168"/>
        <v>0</v>
      </c>
      <c r="F883" s="57">
        <v>0</v>
      </c>
      <c r="G883" s="57">
        <v>0</v>
      </c>
      <c r="H883" s="57">
        <v>0</v>
      </c>
      <c r="I883" s="58"/>
      <c r="J883" s="194"/>
      <c r="K883" s="194"/>
      <c r="L883" s="207"/>
      <c r="M883" s="207"/>
    </row>
    <row r="884" spans="1:16" s="20" customFormat="1" ht="12" customHeight="1" x14ac:dyDescent="0.2">
      <c r="A884" s="199" t="s">
        <v>601</v>
      </c>
      <c r="B884" s="200"/>
      <c r="C884" s="82"/>
      <c r="D884" s="82"/>
      <c r="E884" s="57">
        <f>SUM(F884:H884)</f>
        <v>0</v>
      </c>
      <c r="F884" s="57">
        <v>0</v>
      </c>
      <c r="G884" s="57">
        <v>0</v>
      </c>
      <c r="H884" s="57">
        <v>0</v>
      </c>
      <c r="I884" s="58"/>
      <c r="J884" s="194"/>
      <c r="K884" s="194"/>
      <c r="L884" s="207"/>
      <c r="M884" s="207"/>
    </row>
    <row r="885" spans="1:16" s="20" customFormat="1" ht="12.75" customHeight="1" x14ac:dyDescent="0.2">
      <c r="A885" s="188" t="s">
        <v>602</v>
      </c>
      <c r="B885" s="188"/>
      <c r="C885" s="81"/>
      <c r="D885" s="81"/>
      <c r="E885" s="57">
        <f t="shared" si="168"/>
        <v>0</v>
      </c>
      <c r="F885" s="57">
        <v>0</v>
      </c>
      <c r="G885" s="57">
        <v>0</v>
      </c>
      <c r="H885" s="57">
        <v>0</v>
      </c>
      <c r="I885" s="59"/>
      <c r="J885" s="194"/>
      <c r="K885" s="194"/>
      <c r="L885" s="207"/>
      <c r="M885" s="207"/>
    </row>
    <row r="886" spans="1:16" s="20" customFormat="1" ht="102.75" customHeight="1" x14ac:dyDescent="0.2">
      <c r="A886" s="84" t="s">
        <v>340</v>
      </c>
      <c r="B886" s="182" t="s">
        <v>203</v>
      </c>
      <c r="C886" s="183"/>
      <c r="D886" s="183"/>
      <c r="E886" s="183"/>
      <c r="F886" s="183"/>
      <c r="G886" s="183"/>
      <c r="H886" s="184"/>
      <c r="I886" s="201"/>
      <c r="J886" s="186"/>
      <c r="K886" s="194" t="s">
        <v>341</v>
      </c>
      <c r="L886" s="206"/>
      <c r="M886" s="207"/>
    </row>
    <row r="887" spans="1:16" s="20" customFormat="1" ht="12.75" x14ac:dyDescent="0.2">
      <c r="A887" s="188" t="s">
        <v>14</v>
      </c>
      <c r="B887" s="188"/>
      <c r="C887" s="81"/>
      <c r="D887" s="81"/>
      <c r="E887" s="53">
        <f t="shared" ref="E887:E893" si="169">SUM(F887:H887)</f>
        <v>100948.5</v>
      </c>
      <c r="F887" s="53">
        <f>SUM(F888:F893)</f>
        <v>42428.6</v>
      </c>
      <c r="G887" s="53">
        <f>SUM(G888:G893)</f>
        <v>47204.25</v>
      </c>
      <c r="H887" s="53">
        <f>SUM(H888:H893)</f>
        <v>11315.65</v>
      </c>
      <c r="I887" s="201"/>
      <c r="J887" s="186"/>
      <c r="K887" s="194"/>
      <c r="L887" s="207"/>
      <c r="M887" s="207"/>
    </row>
    <row r="888" spans="1:16" s="20" customFormat="1" ht="12.75" x14ac:dyDescent="0.2">
      <c r="A888" s="188" t="s">
        <v>4</v>
      </c>
      <c r="B888" s="188"/>
      <c r="C888" s="81"/>
      <c r="D888" s="81"/>
      <c r="E888" s="53">
        <f t="shared" si="169"/>
        <v>0</v>
      </c>
      <c r="F888" s="53">
        <f t="shared" ref="F888:H893" si="170">F896+F904+F913+F939+F948+F958+F979+F988+F997+F1007+F1016+F1025+F1034+F1043+F1053+F1062</f>
        <v>0</v>
      </c>
      <c r="G888" s="53">
        <f t="shared" si="170"/>
        <v>0</v>
      </c>
      <c r="H888" s="53">
        <f t="shared" si="170"/>
        <v>0</v>
      </c>
      <c r="I888" s="201"/>
      <c r="J888" s="186"/>
      <c r="K888" s="194"/>
      <c r="L888" s="207"/>
      <c r="M888" s="207"/>
    </row>
    <row r="889" spans="1:16" s="20" customFormat="1" ht="12.75" x14ac:dyDescent="0.2">
      <c r="A889" s="188" t="s">
        <v>11</v>
      </c>
      <c r="B889" s="188"/>
      <c r="C889" s="81"/>
      <c r="D889" s="81"/>
      <c r="E889" s="53">
        <f t="shared" si="169"/>
        <v>99771.199999999997</v>
      </c>
      <c r="F889" s="53">
        <f t="shared" si="170"/>
        <v>42247.5</v>
      </c>
      <c r="G889" s="53">
        <f t="shared" si="170"/>
        <v>46583.7</v>
      </c>
      <c r="H889" s="53">
        <f t="shared" si="170"/>
        <v>10940</v>
      </c>
      <c r="I889" s="201"/>
      <c r="J889" s="186"/>
      <c r="K889" s="194"/>
      <c r="L889" s="207"/>
      <c r="M889" s="207"/>
    </row>
    <row r="890" spans="1:16" s="20" customFormat="1" ht="12.75" x14ac:dyDescent="0.2">
      <c r="A890" s="188" t="s">
        <v>12</v>
      </c>
      <c r="B890" s="188"/>
      <c r="C890" s="81"/>
      <c r="D890" s="81"/>
      <c r="E890" s="53">
        <f t="shared" si="169"/>
        <v>948.5</v>
      </c>
      <c r="F890" s="53">
        <f t="shared" si="170"/>
        <v>169</v>
      </c>
      <c r="G890" s="53">
        <f t="shared" si="170"/>
        <v>466</v>
      </c>
      <c r="H890" s="53">
        <f t="shared" si="170"/>
        <v>313.5</v>
      </c>
      <c r="I890" s="201"/>
      <c r="J890" s="186"/>
      <c r="K890" s="194"/>
      <c r="L890" s="207"/>
      <c r="M890" s="207"/>
    </row>
    <row r="891" spans="1:16" s="20" customFormat="1" ht="18.75" customHeight="1" x14ac:dyDescent="0.2">
      <c r="A891" s="188" t="s">
        <v>13</v>
      </c>
      <c r="B891" s="188"/>
      <c r="C891" s="81"/>
      <c r="D891" s="81"/>
      <c r="E891" s="53">
        <f t="shared" si="169"/>
        <v>0</v>
      </c>
      <c r="F891" s="53">
        <f t="shared" si="170"/>
        <v>0</v>
      </c>
      <c r="G891" s="53">
        <f t="shared" si="170"/>
        <v>0</v>
      </c>
      <c r="H891" s="53">
        <f t="shared" si="170"/>
        <v>0</v>
      </c>
      <c r="I891" s="201"/>
      <c r="J891" s="186"/>
      <c r="K891" s="194"/>
      <c r="L891" s="207"/>
      <c r="M891" s="207"/>
    </row>
    <row r="892" spans="1:16" s="20" customFormat="1" ht="12" customHeight="1" x14ac:dyDescent="0.2">
      <c r="A892" s="199" t="s">
        <v>601</v>
      </c>
      <c r="B892" s="200"/>
      <c r="C892" s="82"/>
      <c r="D892" s="82"/>
      <c r="E892" s="53">
        <f>SUM(F892:H892)</f>
        <v>0</v>
      </c>
      <c r="F892" s="53">
        <f t="shared" si="170"/>
        <v>0</v>
      </c>
      <c r="G892" s="53">
        <f t="shared" si="170"/>
        <v>0</v>
      </c>
      <c r="H892" s="53">
        <f t="shared" si="170"/>
        <v>0</v>
      </c>
      <c r="I892" s="201"/>
      <c r="J892" s="186"/>
      <c r="K892" s="194"/>
      <c r="L892" s="207"/>
      <c r="M892" s="207"/>
    </row>
    <row r="893" spans="1:16" s="20" customFormat="1" ht="12.75" customHeight="1" x14ac:dyDescent="0.2">
      <c r="A893" s="188" t="s">
        <v>602</v>
      </c>
      <c r="B893" s="188"/>
      <c r="C893" s="81"/>
      <c r="D893" s="81"/>
      <c r="E893" s="53">
        <f t="shared" si="169"/>
        <v>228.8</v>
      </c>
      <c r="F893" s="53">
        <f t="shared" si="170"/>
        <v>12.1</v>
      </c>
      <c r="G893" s="53">
        <f t="shared" si="170"/>
        <v>154.55000000000001</v>
      </c>
      <c r="H893" s="53">
        <f t="shared" si="170"/>
        <v>62.150000000000006</v>
      </c>
      <c r="I893" s="201"/>
      <c r="J893" s="186"/>
      <c r="K893" s="194"/>
      <c r="L893" s="207"/>
      <c r="M893" s="207"/>
    </row>
    <row r="894" spans="1:16" s="20" customFormat="1" ht="42.75" customHeight="1" x14ac:dyDescent="0.2">
      <c r="A894" s="83" t="s">
        <v>342</v>
      </c>
      <c r="B894" s="191" t="s">
        <v>211</v>
      </c>
      <c r="C894" s="192"/>
      <c r="D894" s="192"/>
      <c r="E894" s="192"/>
      <c r="F894" s="192"/>
      <c r="G894" s="192"/>
      <c r="H894" s="193"/>
      <c r="I894" s="208" t="s">
        <v>614</v>
      </c>
      <c r="J894" s="194" t="s">
        <v>86</v>
      </c>
      <c r="K894" s="194" t="s">
        <v>302</v>
      </c>
      <c r="L894" s="206">
        <v>42401</v>
      </c>
      <c r="M894" s="206">
        <v>42673</v>
      </c>
    </row>
    <row r="895" spans="1:16" s="20" customFormat="1" ht="12.75" x14ac:dyDescent="0.2">
      <c r="A895" s="188" t="s">
        <v>14</v>
      </c>
      <c r="B895" s="188"/>
      <c r="C895" s="81"/>
      <c r="D895" s="81"/>
      <c r="E895" s="57">
        <f t="shared" ref="E895:E901" si="171">SUM(F895:H895)</f>
        <v>600</v>
      </c>
      <c r="F895" s="57">
        <f>SUM(F896:F901)</f>
        <v>190</v>
      </c>
      <c r="G895" s="57">
        <f>SUM(G896:G901)</f>
        <v>200</v>
      </c>
      <c r="H895" s="57">
        <f>SUM(H896:H901)</f>
        <v>210</v>
      </c>
      <c r="I895" s="208"/>
      <c r="J895" s="194"/>
      <c r="K895" s="194"/>
      <c r="L895" s="207"/>
      <c r="M895" s="207"/>
    </row>
    <row r="896" spans="1:16" s="20" customFormat="1" ht="12.75" x14ac:dyDescent="0.2">
      <c r="A896" s="188" t="s">
        <v>4</v>
      </c>
      <c r="B896" s="188"/>
      <c r="C896" s="81"/>
      <c r="D896" s="81"/>
      <c r="E896" s="57">
        <f t="shared" si="171"/>
        <v>0</v>
      </c>
      <c r="F896" s="57">
        <v>0</v>
      </c>
      <c r="G896" s="57">
        <v>0</v>
      </c>
      <c r="H896" s="57">
        <v>0</v>
      </c>
      <c r="I896" s="208"/>
      <c r="J896" s="194"/>
      <c r="K896" s="194"/>
      <c r="L896" s="207"/>
      <c r="M896" s="207"/>
      <c r="N896" s="21"/>
      <c r="O896" s="21"/>
      <c r="P896" s="21"/>
    </row>
    <row r="897" spans="1:16" s="20" customFormat="1" ht="12.75" x14ac:dyDescent="0.2">
      <c r="A897" s="188" t="s">
        <v>11</v>
      </c>
      <c r="B897" s="188"/>
      <c r="C897" s="81"/>
      <c r="D897" s="81"/>
      <c r="E897" s="57">
        <f t="shared" si="171"/>
        <v>600</v>
      </c>
      <c r="F897" s="57">
        <v>190</v>
      </c>
      <c r="G897" s="57">
        <v>200</v>
      </c>
      <c r="H897" s="57">
        <v>210</v>
      </c>
      <c r="I897" s="208"/>
      <c r="J897" s="194"/>
      <c r="K897" s="194"/>
      <c r="L897" s="207"/>
      <c r="M897" s="207"/>
      <c r="N897" s="21"/>
      <c r="O897" s="21"/>
      <c r="P897" s="21"/>
    </row>
    <row r="898" spans="1:16" s="20" customFormat="1" ht="12.75" x14ac:dyDescent="0.2">
      <c r="A898" s="188" t="s">
        <v>12</v>
      </c>
      <c r="B898" s="188"/>
      <c r="C898" s="81"/>
      <c r="D898" s="81"/>
      <c r="E898" s="57">
        <f t="shared" si="171"/>
        <v>0</v>
      </c>
      <c r="F898" s="57">
        <v>0</v>
      </c>
      <c r="G898" s="57">
        <v>0</v>
      </c>
      <c r="H898" s="57">
        <v>0</v>
      </c>
      <c r="I898" s="208"/>
      <c r="J898" s="194"/>
      <c r="K898" s="194"/>
      <c r="L898" s="207"/>
      <c r="M898" s="207"/>
      <c r="N898" s="21"/>
      <c r="O898" s="21"/>
      <c r="P898" s="21"/>
    </row>
    <row r="899" spans="1:16" s="20" customFormat="1" ht="18.75" customHeight="1" x14ac:dyDescent="0.2">
      <c r="A899" s="188" t="s">
        <v>13</v>
      </c>
      <c r="B899" s="188"/>
      <c r="C899" s="81"/>
      <c r="D899" s="81"/>
      <c r="E899" s="57">
        <f t="shared" si="171"/>
        <v>0</v>
      </c>
      <c r="F899" s="57">
        <v>0</v>
      </c>
      <c r="G899" s="57">
        <v>0</v>
      </c>
      <c r="H899" s="57">
        <v>0</v>
      </c>
      <c r="I899" s="208"/>
      <c r="J899" s="194"/>
      <c r="K899" s="194"/>
      <c r="L899" s="207"/>
      <c r="M899" s="207"/>
      <c r="N899" s="21"/>
      <c r="O899" s="21"/>
      <c r="P899" s="21"/>
    </row>
    <row r="900" spans="1:16" s="20" customFormat="1" ht="12" customHeight="1" x14ac:dyDescent="0.2">
      <c r="A900" s="199" t="s">
        <v>601</v>
      </c>
      <c r="B900" s="200"/>
      <c r="C900" s="82"/>
      <c r="D900" s="82"/>
      <c r="E900" s="57">
        <f>SUM(F900:H900)</f>
        <v>0</v>
      </c>
      <c r="F900" s="57">
        <v>0</v>
      </c>
      <c r="G900" s="57">
        <v>0</v>
      </c>
      <c r="H900" s="57">
        <v>0</v>
      </c>
      <c r="I900" s="208"/>
      <c r="J900" s="194"/>
      <c r="K900" s="194"/>
      <c r="L900" s="207"/>
      <c r="M900" s="207"/>
    </row>
    <row r="901" spans="1:16" s="20" customFormat="1" ht="12.75" customHeight="1" x14ac:dyDescent="0.2">
      <c r="A901" s="188" t="s">
        <v>602</v>
      </c>
      <c r="B901" s="188"/>
      <c r="C901" s="81"/>
      <c r="D901" s="81"/>
      <c r="E901" s="57">
        <f t="shared" si="171"/>
        <v>0</v>
      </c>
      <c r="F901" s="57">
        <v>0</v>
      </c>
      <c r="G901" s="57">
        <v>0</v>
      </c>
      <c r="H901" s="57">
        <v>0</v>
      </c>
      <c r="I901" s="208"/>
      <c r="J901" s="194"/>
      <c r="K901" s="194"/>
      <c r="L901" s="207"/>
      <c r="M901" s="207"/>
      <c r="N901" s="21"/>
      <c r="O901" s="21"/>
      <c r="P901" s="21"/>
    </row>
    <row r="902" spans="1:16" s="20" customFormat="1" ht="27.75" customHeight="1" x14ac:dyDescent="0.2">
      <c r="A902" s="83" t="s">
        <v>343</v>
      </c>
      <c r="B902" s="191" t="s">
        <v>212</v>
      </c>
      <c r="C902" s="192"/>
      <c r="D902" s="192"/>
      <c r="E902" s="192"/>
      <c r="F902" s="192"/>
      <c r="G902" s="192"/>
      <c r="H902" s="193"/>
      <c r="I902" s="62"/>
      <c r="J902" s="194" t="s">
        <v>86</v>
      </c>
      <c r="K902" s="194" t="s">
        <v>302</v>
      </c>
      <c r="L902" s="209">
        <v>42461</v>
      </c>
      <c r="M902" s="209">
        <v>42735</v>
      </c>
    </row>
    <row r="903" spans="1:16" s="20" customFormat="1" ht="12.75" x14ac:dyDescent="0.2">
      <c r="A903" s="188" t="s">
        <v>14</v>
      </c>
      <c r="B903" s="188"/>
      <c r="C903" s="81"/>
      <c r="D903" s="81"/>
      <c r="E903" s="57">
        <f t="shared" ref="E903:E909" si="172">SUM(F903:H903)</f>
        <v>1800</v>
      </c>
      <c r="F903" s="57">
        <f>SUM(F904:F909)</f>
        <v>570</v>
      </c>
      <c r="G903" s="57">
        <f>SUM(G904:G909)</f>
        <v>600</v>
      </c>
      <c r="H903" s="57">
        <f>SUM(H904:H909)</f>
        <v>630</v>
      </c>
      <c r="I903" s="63"/>
      <c r="J903" s="194"/>
      <c r="K903" s="194"/>
      <c r="L903" s="210"/>
      <c r="M903" s="210"/>
    </row>
    <row r="904" spans="1:16" s="20" customFormat="1" ht="12.75" x14ac:dyDescent="0.2">
      <c r="A904" s="188" t="s">
        <v>4</v>
      </c>
      <c r="B904" s="188"/>
      <c r="C904" s="81"/>
      <c r="D904" s="81"/>
      <c r="E904" s="57">
        <f t="shared" si="172"/>
        <v>0</v>
      </c>
      <c r="F904" s="57">
        <v>0</v>
      </c>
      <c r="G904" s="57">
        <v>0</v>
      </c>
      <c r="H904" s="57">
        <v>0</v>
      </c>
      <c r="I904" s="63"/>
      <c r="J904" s="194"/>
      <c r="K904" s="194"/>
      <c r="L904" s="210"/>
      <c r="M904" s="210"/>
    </row>
    <row r="905" spans="1:16" s="20" customFormat="1" ht="12.75" customHeight="1" x14ac:dyDescent="0.2">
      <c r="A905" s="188" t="s">
        <v>11</v>
      </c>
      <c r="B905" s="188"/>
      <c r="C905" s="81"/>
      <c r="D905" s="81"/>
      <c r="E905" s="57">
        <f t="shared" si="172"/>
        <v>1800</v>
      </c>
      <c r="F905" s="57">
        <v>570</v>
      </c>
      <c r="G905" s="57">
        <v>600</v>
      </c>
      <c r="H905" s="57">
        <v>630</v>
      </c>
      <c r="I905" s="63" t="s">
        <v>615</v>
      </c>
      <c r="J905" s="194"/>
      <c r="K905" s="194"/>
      <c r="L905" s="210"/>
      <c r="M905" s="210"/>
    </row>
    <row r="906" spans="1:16" s="20" customFormat="1" ht="12.75" x14ac:dyDescent="0.2">
      <c r="A906" s="188" t="s">
        <v>12</v>
      </c>
      <c r="B906" s="188"/>
      <c r="C906" s="81"/>
      <c r="D906" s="81"/>
      <c r="E906" s="57">
        <f t="shared" si="172"/>
        <v>0</v>
      </c>
      <c r="F906" s="57">
        <v>0</v>
      </c>
      <c r="G906" s="57">
        <v>0</v>
      </c>
      <c r="H906" s="57">
        <v>0</v>
      </c>
      <c r="I906" s="63"/>
      <c r="J906" s="194"/>
      <c r="K906" s="194"/>
      <c r="L906" s="210"/>
      <c r="M906" s="210"/>
    </row>
    <row r="907" spans="1:16" s="20" customFormat="1" ht="18.75" customHeight="1" x14ac:dyDescent="0.2">
      <c r="A907" s="188" t="s">
        <v>13</v>
      </c>
      <c r="B907" s="188"/>
      <c r="C907" s="81"/>
      <c r="D907" s="81"/>
      <c r="E907" s="57">
        <f t="shared" si="172"/>
        <v>0</v>
      </c>
      <c r="F907" s="57">
        <v>0</v>
      </c>
      <c r="G907" s="57">
        <v>0</v>
      </c>
      <c r="H907" s="57">
        <v>0</v>
      </c>
      <c r="I907" s="63"/>
      <c r="J907" s="194"/>
      <c r="K907" s="194"/>
      <c r="L907" s="210"/>
      <c r="M907" s="210"/>
    </row>
    <row r="908" spans="1:16" s="20" customFormat="1" ht="12" customHeight="1" x14ac:dyDescent="0.2">
      <c r="A908" s="199" t="s">
        <v>601</v>
      </c>
      <c r="B908" s="200"/>
      <c r="C908" s="82"/>
      <c r="D908" s="82"/>
      <c r="E908" s="57">
        <f>SUM(F908:H908)</f>
        <v>0</v>
      </c>
      <c r="F908" s="57">
        <v>0</v>
      </c>
      <c r="G908" s="57">
        <v>0</v>
      </c>
      <c r="H908" s="57">
        <v>0</v>
      </c>
      <c r="I908" s="64"/>
      <c r="J908" s="194"/>
      <c r="K908" s="194"/>
      <c r="L908" s="210"/>
      <c r="M908" s="210"/>
    </row>
    <row r="909" spans="1:16" s="20" customFormat="1" ht="12.75" customHeight="1" x14ac:dyDescent="0.2">
      <c r="A909" s="188" t="s">
        <v>602</v>
      </c>
      <c r="B909" s="188"/>
      <c r="C909" s="81"/>
      <c r="D909" s="81"/>
      <c r="E909" s="57">
        <f t="shared" si="172"/>
        <v>0</v>
      </c>
      <c r="F909" s="57">
        <v>0</v>
      </c>
      <c r="G909" s="57">
        <v>0</v>
      </c>
      <c r="H909" s="57">
        <v>0</v>
      </c>
      <c r="I909" s="65"/>
      <c r="J909" s="194"/>
      <c r="K909" s="194"/>
      <c r="L909" s="211"/>
      <c r="M909" s="211"/>
    </row>
    <row r="910" spans="1:16" s="20" customFormat="1" ht="68.25" x14ac:dyDescent="0.2">
      <c r="A910" s="203" t="s">
        <v>592</v>
      </c>
      <c r="B910" s="204"/>
      <c r="C910" s="204"/>
      <c r="D910" s="204"/>
      <c r="E910" s="204"/>
      <c r="F910" s="204"/>
      <c r="G910" s="204"/>
      <c r="H910" s="205"/>
      <c r="I910" s="60"/>
      <c r="J910" s="61" t="s">
        <v>667</v>
      </c>
      <c r="K910" s="80" t="s">
        <v>298</v>
      </c>
      <c r="L910" s="85"/>
      <c r="M910" s="83" t="s">
        <v>637</v>
      </c>
    </row>
    <row r="911" spans="1:16" s="20" customFormat="1" ht="32.25" customHeight="1" x14ac:dyDescent="0.2">
      <c r="A911" s="83" t="s">
        <v>344</v>
      </c>
      <c r="B911" s="191" t="s">
        <v>593</v>
      </c>
      <c r="C911" s="192"/>
      <c r="D911" s="192"/>
      <c r="E911" s="192"/>
      <c r="F911" s="192"/>
      <c r="G911" s="192"/>
      <c r="H911" s="193"/>
      <c r="I911" s="208"/>
      <c r="J911" s="194"/>
      <c r="K911" s="194" t="s">
        <v>302</v>
      </c>
      <c r="L911" s="206"/>
      <c r="M911" s="206"/>
    </row>
    <row r="912" spans="1:16" s="20" customFormat="1" ht="12.75" x14ac:dyDescent="0.2">
      <c r="A912" s="188" t="s">
        <v>14</v>
      </c>
      <c r="B912" s="188"/>
      <c r="C912" s="81"/>
      <c r="D912" s="81"/>
      <c r="E912" s="57">
        <f t="shared" ref="E912:E918" si="173">SUM(F912:H912)</f>
        <v>4677</v>
      </c>
      <c r="F912" s="57">
        <f>SUM(F913:F918)</f>
        <v>1480</v>
      </c>
      <c r="G912" s="57">
        <f>SUM(G913:G918)</f>
        <v>1525</v>
      </c>
      <c r="H912" s="57">
        <f>SUM(H913:H918)</f>
        <v>1672</v>
      </c>
      <c r="I912" s="208"/>
      <c r="J912" s="194"/>
      <c r="K912" s="194"/>
      <c r="L912" s="207"/>
      <c r="M912" s="207"/>
    </row>
    <row r="913" spans="1:13" s="20" customFormat="1" ht="12.75" x14ac:dyDescent="0.2">
      <c r="A913" s="188" t="s">
        <v>4</v>
      </c>
      <c r="B913" s="188"/>
      <c r="C913" s="81"/>
      <c r="D913" s="81"/>
      <c r="E913" s="57">
        <f t="shared" si="173"/>
        <v>0</v>
      </c>
      <c r="F913" s="57">
        <f t="shared" ref="F913:H917" si="174">F921+F929</f>
        <v>0</v>
      </c>
      <c r="G913" s="57">
        <f t="shared" si="174"/>
        <v>0</v>
      </c>
      <c r="H913" s="57">
        <f t="shared" si="174"/>
        <v>0</v>
      </c>
      <c r="I913" s="208"/>
      <c r="J913" s="194"/>
      <c r="K913" s="194"/>
      <c r="L913" s="207"/>
      <c r="M913" s="207"/>
    </row>
    <row r="914" spans="1:13" s="20" customFormat="1" ht="12.75" x14ac:dyDescent="0.2">
      <c r="A914" s="188" t="s">
        <v>11</v>
      </c>
      <c r="B914" s="188"/>
      <c r="C914" s="81"/>
      <c r="D914" s="81"/>
      <c r="E914" s="57">
        <f t="shared" si="173"/>
        <v>4355</v>
      </c>
      <c r="F914" s="57">
        <f t="shared" si="174"/>
        <v>1400</v>
      </c>
      <c r="G914" s="57">
        <f t="shared" si="174"/>
        <v>1410</v>
      </c>
      <c r="H914" s="57">
        <f t="shared" si="174"/>
        <v>1545</v>
      </c>
      <c r="I914" s="208"/>
      <c r="J914" s="194"/>
      <c r="K914" s="194"/>
      <c r="L914" s="207"/>
      <c r="M914" s="207"/>
    </row>
    <row r="915" spans="1:13" s="20" customFormat="1" ht="12.75" x14ac:dyDescent="0.2">
      <c r="A915" s="188" t="s">
        <v>12</v>
      </c>
      <c r="B915" s="188"/>
      <c r="C915" s="81"/>
      <c r="D915" s="81"/>
      <c r="E915" s="57">
        <f t="shared" si="173"/>
        <v>322</v>
      </c>
      <c r="F915" s="57">
        <f t="shared" si="174"/>
        <v>80</v>
      </c>
      <c r="G915" s="57">
        <f t="shared" si="174"/>
        <v>115</v>
      </c>
      <c r="H915" s="57">
        <f t="shared" si="174"/>
        <v>127</v>
      </c>
      <c r="I915" s="208"/>
      <c r="J915" s="194"/>
      <c r="K915" s="194"/>
      <c r="L915" s="207"/>
      <c r="M915" s="207"/>
    </row>
    <row r="916" spans="1:13" s="20" customFormat="1" ht="18.75" customHeight="1" x14ac:dyDescent="0.2">
      <c r="A916" s="188" t="s">
        <v>13</v>
      </c>
      <c r="B916" s="188"/>
      <c r="C916" s="81"/>
      <c r="D916" s="81"/>
      <c r="E916" s="57">
        <f t="shared" si="173"/>
        <v>0</v>
      </c>
      <c r="F916" s="57">
        <f t="shared" si="174"/>
        <v>0</v>
      </c>
      <c r="G916" s="57">
        <f t="shared" si="174"/>
        <v>0</v>
      </c>
      <c r="H916" s="57">
        <f t="shared" si="174"/>
        <v>0</v>
      </c>
      <c r="I916" s="208"/>
      <c r="J916" s="194"/>
      <c r="K916" s="194"/>
      <c r="L916" s="207"/>
      <c r="M916" s="207"/>
    </row>
    <row r="917" spans="1:13" s="20" customFormat="1" ht="12" customHeight="1" x14ac:dyDescent="0.2">
      <c r="A917" s="199" t="s">
        <v>601</v>
      </c>
      <c r="B917" s="200"/>
      <c r="C917" s="82"/>
      <c r="D917" s="82"/>
      <c r="E917" s="57">
        <f>SUM(F917:H917)</f>
        <v>0</v>
      </c>
      <c r="F917" s="57">
        <f>F925+F933</f>
        <v>0</v>
      </c>
      <c r="G917" s="57">
        <f t="shared" si="174"/>
        <v>0</v>
      </c>
      <c r="H917" s="57">
        <f t="shared" si="174"/>
        <v>0</v>
      </c>
      <c r="I917" s="208"/>
      <c r="J917" s="194"/>
      <c r="K917" s="194"/>
      <c r="L917" s="207"/>
      <c r="M917" s="207"/>
    </row>
    <row r="918" spans="1:13" s="20" customFormat="1" ht="12.75" customHeight="1" x14ac:dyDescent="0.2">
      <c r="A918" s="188" t="s">
        <v>602</v>
      </c>
      <c r="B918" s="188"/>
      <c r="C918" s="81"/>
      <c r="D918" s="81"/>
      <c r="E918" s="57">
        <f t="shared" si="173"/>
        <v>0</v>
      </c>
      <c r="F918" s="57">
        <f>F926+F934</f>
        <v>0</v>
      </c>
      <c r="G918" s="57">
        <f>G926+G934</f>
        <v>0</v>
      </c>
      <c r="H918" s="57">
        <f>H926+H934</f>
        <v>0</v>
      </c>
      <c r="I918" s="208"/>
      <c r="J918" s="194"/>
      <c r="K918" s="194"/>
      <c r="L918" s="207"/>
      <c r="M918" s="207"/>
    </row>
    <row r="919" spans="1:13" s="20" customFormat="1" ht="36" customHeight="1" x14ac:dyDescent="0.2">
      <c r="A919" s="83" t="s">
        <v>594</v>
      </c>
      <c r="B919" s="191" t="s">
        <v>213</v>
      </c>
      <c r="C919" s="192"/>
      <c r="D919" s="192"/>
      <c r="E919" s="192"/>
      <c r="F919" s="192"/>
      <c r="G919" s="192"/>
      <c r="H919" s="193"/>
      <c r="I919" s="213" t="s">
        <v>614</v>
      </c>
      <c r="J919" s="194" t="s">
        <v>86</v>
      </c>
      <c r="K919" s="194" t="s">
        <v>302</v>
      </c>
      <c r="L919" s="206">
        <v>42370</v>
      </c>
      <c r="M919" s="206">
        <v>42735</v>
      </c>
    </row>
    <row r="920" spans="1:13" s="20" customFormat="1" ht="12.75" x14ac:dyDescent="0.2">
      <c r="A920" s="188" t="s">
        <v>14</v>
      </c>
      <c r="B920" s="188"/>
      <c r="C920" s="81"/>
      <c r="D920" s="81"/>
      <c r="E920" s="57">
        <f t="shared" ref="E920:E926" si="175">SUM(F920:H920)</f>
        <v>1135</v>
      </c>
      <c r="F920" s="57">
        <f>SUM(F921:F926)</f>
        <v>600</v>
      </c>
      <c r="G920" s="57">
        <f>SUM(G921:G926)</f>
        <v>260</v>
      </c>
      <c r="H920" s="57">
        <f>SUM(H921:H926)</f>
        <v>275</v>
      </c>
      <c r="I920" s="214"/>
      <c r="J920" s="194"/>
      <c r="K920" s="194"/>
      <c r="L920" s="207"/>
      <c r="M920" s="207"/>
    </row>
    <row r="921" spans="1:13" s="20" customFormat="1" ht="12.75" x14ac:dyDescent="0.2">
      <c r="A921" s="188" t="s">
        <v>4</v>
      </c>
      <c r="B921" s="188"/>
      <c r="C921" s="81"/>
      <c r="D921" s="81"/>
      <c r="E921" s="57">
        <f t="shared" si="175"/>
        <v>0</v>
      </c>
      <c r="F921" s="57">
        <v>0</v>
      </c>
      <c r="G921" s="57">
        <v>0</v>
      </c>
      <c r="H921" s="57">
        <v>0</v>
      </c>
      <c r="I921" s="214"/>
      <c r="J921" s="194"/>
      <c r="K921" s="194"/>
      <c r="L921" s="207"/>
      <c r="M921" s="207"/>
    </row>
    <row r="922" spans="1:13" s="20" customFormat="1" ht="12.75" x14ac:dyDescent="0.2">
      <c r="A922" s="188" t="s">
        <v>11</v>
      </c>
      <c r="B922" s="188"/>
      <c r="C922" s="81"/>
      <c r="D922" s="81"/>
      <c r="E922" s="57">
        <f t="shared" si="175"/>
        <v>1135</v>
      </c>
      <c r="F922" s="57">
        <v>600</v>
      </c>
      <c r="G922" s="57">
        <v>260</v>
      </c>
      <c r="H922" s="57">
        <v>275</v>
      </c>
      <c r="I922" s="214"/>
      <c r="J922" s="194"/>
      <c r="K922" s="194"/>
      <c r="L922" s="207"/>
      <c r="M922" s="207"/>
    </row>
    <row r="923" spans="1:13" s="20" customFormat="1" ht="12.75" x14ac:dyDescent="0.2">
      <c r="A923" s="188" t="s">
        <v>12</v>
      </c>
      <c r="B923" s="188"/>
      <c r="C923" s="81"/>
      <c r="D923" s="81"/>
      <c r="E923" s="57">
        <f t="shared" si="175"/>
        <v>0</v>
      </c>
      <c r="F923" s="57">
        <v>0</v>
      </c>
      <c r="G923" s="57">
        <v>0</v>
      </c>
      <c r="H923" s="57">
        <v>0</v>
      </c>
      <c r="I923" s="214"/>
      <c r="J923" s="194"/>
      <c r="K923" s="194"/>
      <c r="L923" s="207"/>
      <c r="M923" s="207"/>
    </row>
    <row r="924" spans="1:13" s="20" customFormat="1" ht="18.75" customHeight="1" x14ac:dyDescent="0.2">
      <c r="A924" s="188" t="s">
        <v>13</v>
      </c>
      <c r="B924" s="188"/>
      <c r="C924" s="81"/>
      <c r="D924" s="81"/>
      <c r="E924" s="57">
        <f t="shared" si="175"/>
        <v>0</v>
      </c>
      <c r="F924" s="57">
        <v>0</v>
      </c>
      <c r="G924" s="57">
        <v>0</v>
      </c>
      <c r="H924" s="57">
        <v>0</v>
      </c>
      <c r="I924" s="214"/>
      <c r="J924" s="194"/>
      <c r="K924" s="194"/>
      <c r="L924" s="207"/>
      <c r="M924" s="207"/>
    </row>
    <row r="925" spans="1:13" s="20" customFormat="1" ht="12" customHeight="1" x14ac:dyDescent="0.2">
      <c r="A925" s="199" t="s">
        <v>601</v>
      </c>
      <c r="B925" s="200"/>
      <c r="C925" s="82"/>
      <c r="D925" s="82"/>
      <c r="E925" s="57">
        <f>SUM(F925:H925)</f>
        <v>0</v>
      </c>
      <c r="F925" s="57">
        <v>0</v>
      </c>
      <c r="G925" s="57">
        <v>0</v>
      </c>
      <c r="H925" s="57">
        <v>0</v>
      </c>
      <c r="I925" s="214"/>
      <c r="J925" s="194"/>
      <c r="K925" s="194"/>
      <c r="L925" s="207"/>
      <c r="M925" s="207"/>
    </row>
    <row r="926" spans="1:13" s="20" customFormat="1" ht="12.75" customHeight="1" x14ac:dyDescent="0.2">
      <c r="A926" s="188" t="s">
        <v>602</v>
      </c>
      <c r="B926" s="188"/>
      <c r="C926" s="81"/>
      <c r="D926" s="81"/>
      <c r="E926" s="57">
        <f t="shared" si="175"/>
        <v>0</v>
      </c>
      <c r="F926" s="57">
        <v>0</v>
      </c>
      <c r="G926" s="57">
        <v>0</v>
      </c>
      <c r="H926" s="57">
        <v>0</v>
      </c>
      <c r="I926" s="214"/>
      <c r="J926" s="194"/>
      <c r="K926" s="194"/>
      <c r="L926" s="207"/>
      <c r="M926" s="207"/>
    </row>
    <row r="927" spans="1:13" s="20" customFormat="1" ht="38.25" customHeight="1" x14ac:dyDescent="0.2">
      <c r="A927" s="83" t="s">
        <v>595</v>
      </c>
      <c r="B927" s="191" t="s">
        <v>214</v>
      </c>
      <c r="C927" s="192"/>
      <c r="D927" s="192"/>
      <c r="E927" s="192"/>
      <c r="F927" s="192"/>
      <c r="G927" s="192"/>
      <c r="H927" s="192"/>
      <c r="I927" s="66"/>
      <c r="J927" s="212" t="s">
        <v>86</v>
      </c>
      <c r="K927" s="194" t="s">
        <v>302</v>
      </c>
      <c r="L927" s="206" t="s">
        <v>639</v>
      </c>
      <c r="M927" s="206">
        <v>42735</v>
      </c>
    </row>
    <row r="928" spans="1:13" s="20" customFormat="1" ht="12.75" x14ac:dyDescent="0.2">
      <c r="A928" s="188" t="s">
        <v>14</v>
      </c>
      <c r="B928" s="188"/>
      <c r="C928" s="81"/>
      <c r="D928" s="81"/>
      <c r="E928" s="57">
        <f t="shared" ref="E928:E934" si="176">SUM(F928:H928)</f>
        <v>3542</v>
      </c>
      <c r="F928" s="57">
        <f>SUM(F929:F934)</f>
        <v>880</v>
      </c>
      <c r="G928" s="57">
        <f>SUM(G929:G934)</f>
        <v>1265</v>
      </c>
      <c r="H928" s="67">
        <f>SUM(H929:H934)</f>
        <v>1397</v>
      </c>
      <c r="I928" s="68"/>
      <c r="J928" s="212"/>
      <c r="K928" s="194"/>
      <c r="L928" s="207"/>
      <c r="M928" s="207"/>
    </row>
    <row r="929" spans="1:13" s="20" customFormat="1" ht="12.75" x14ac:dyDescent="0.2">
      <c r="A929" s="188" t="s">
        <v>4</v>
      </c>
      <c r="B929" s="188"/>
      <c r="C929" s="81"/>
      <c r="D929" s="81"/>
      <c r="E929" s="57">
        <f t="shared" si="176"/>
        <v>0</v>
      </c>
      <c r="F929" s="57">
        <v>0</v>
      </c>
      <c r="G929" s="57">
        <v>0</v>
      </c>
      <c r="H929" s="67">
        <v>0</v>
      </c>
      <c r="I929" s="68"/>
      <c r="J929" s="212"/>
      <c r="K929" s="194"/>
      <c r="L929" s="207"/>
      <c r="M929" s="207"/>
    </row>
    <row r="930" spans="1:13" s="20" customFormat="1" ht="12.75" customHeight="1" x14ac:dyDescent="0.2">
      <c r="A930" s="188" t="s">
        <v>11</v>
      </c>
      <c r="B930" s="188"/>
      <c r="C930" s="81"/>
      <c r="D930" s="81"/>
      <c r="E930" s="57">
        <f t="shared" si="176"/>
        <v>3220</v>
      </c>
      <c r="F930" s="57">
        <v>800</v>
      </c>
      <c r="G930" s="57">
        <v>1150</v>
      </c>
      <c r="H930" s="67">
        <v>1270</v>
      </c>
      <c r="I930" s="68" t="s">
        <v>616</v>
      </c>
      <c r="J930" s="212"/>
      <c r="K930" s="194"/>
      <c r="L930" s="207"/>
      <c r="M930" s="207"/>
    </row>
    <row r="931" spans="1:13" s="20" customFormat="1" ht="12.75" x14ac:dyDescent="0.2">
      <c r="A931" s="188" t="s">
        <v>12</v>
      </c>
      <c r="B931" s="188"/>
      <c r="C931" s="81"/>
      <c r="D931" s="81"/>
      <c r="E931" s="57">
        <f t="shared" si="176"/>
        <v>322</v>
      </c>
      <c r="F931" s="57">
        <f>F930*10/100</f>
        <v>80</v>
      </c>
      <c r="G931" s="57">
        <f>G930*10/100</f>
        <v>115</v>
      </c>
      <c r="H931" s="67">
        <f>H930*10/100</f>
        <v>127</v>
      </c>
      <c r="I931" s="68"/>
      <c r="J931" s="212"/>
      <c r="K931" s="194"/>
      <c r="L931" s="207"/>
      <c r="M931" s="207"/>
    </row>
    <row r="932" spans="1:13" s="20" customFormat="1" ht="18.75" customHeight="1" x14ac:dyDescent="0.2">
      <c r="A932" s="188" t="s">
        <v>13</v>
      </c>
      <c r="B932" s="188"/>
      <c r="C932" s="81"/>
      <c r="D932" s="81"/>
      <c r="E932" s="57">
        <f t="shared" si="176"/>
        <v>0</v>
      </c>
      <c r="F932" s="57">
        <v>0</v>
      </c>
      <c r="G932" s="57">
        <v>0</v>
      </c>
      <c r="H932" s="67">
        <v>0</v>
      </c>
      <c r="I932" s="68"/>
      <c r="J932" s="212"/>
      <c r="K932" s="194"/>
      <c r="L932" s="207"/>
      <c r="M932" s="207"/>
    </row>
    <row r="933" spans="1:13" s="20" customFormat="1" ht="12" customHeight="1" x14ac:dyDescent="0.2">
      <c r="A933" s="199" t="s">
        <v>601</v>
      </c>
      <c r="B933" s="200"/>
      <c r="C933" s="82"/>
      <c r="D933" s="82"/>
      <c r="E933" s="57">
        <f>SUM(F933:H933)</f>
        <v>0</v>
      </c>
      <c r="F933" s="57">
        <v>0</v>
      </c>
      <c r="G933" s="57">
        <v>0</v>
      </c>
      <c r="H933" s="57">
        <v>0</v>
      </c>
      <c r="I933" s="69"/>
      <c r="J933" s="212"/>
      <c r="K933" s="194"/>
      <c r="L933" s="207"/>
      <c r="M933" s="207"/>
    </row>
    <row r="934" spans="1:13" s="20" customFormat="1" ht="12.75" customHeight="1" x14ac:dyDescent="0.2">
      <c r="A934" s="188" t="s">
        <v>602</v>
      </c>
      <c r="B934" s="188"/>
      <c r="C934" s="81"/>
      <c r="D934" s="81"/>
      <c r="E934" s="57">
        <f t="shared" si="176"/>
        <v>0</v>
      </c>
      <c r="F934" s="57">
        <v>0</v>
      </c>
      <c r="G934" s="57">
        <v>0</v>
      </c>
      <c r="H934" s="67">
        <v>0</v>
      </c>
      <c r="I934" s="70"/>
      <c r="J934" s="212"/>
      <c r="K934" s="194"/>
      <c r="L934" s="207"/>
      <c r="M934" s="207"/>
    </row>
    <row r="935" spans="1:13" s="20" customFormat="1" ht="68.25" x14ac:dyDescent="0.2">
      <c r="A935" s="189" t="s">
        <v>695</v>
      </c>
      <c r="B935" s="190"/>
      <c r="C935" s="190"/>
      <c r="D935" s="190"/>
      <c r="E935" s="190"/>
      <c r="F935" s="190"/>
      <c r="G935" s="190"/>
      <c r="H935" s="202"/>
      <c r="I935" s="71"/>
      <c r="J935" s="61" t="s">
        <v>638</v>
      </c>
      <c r="K935" s="80" t="s">
        <v>295</v>
      </c>
      <c r="L935" s="85"/>
      <c r="M935" s="99" t="s">
        <v>640</v>
      </c>
    </row>
    <row r="936" spans="1:13" s="20" customFormat="1" ht="61.5" customHeight="1" x14ac:dyDescent="0.2">
      <c r="A936" s="203" t="s">
        <v>641</v>
      </c>
      <c r="B936" s="204"/>
      <c r="C936" s="204"/>
      <c r="D936" s="204"/>
      <c r="E936" s="204"/>
      <c r="F936" s="204"/>
      <c r="G936" s="204"/>
      <c r="H936" s="204"/>
      <c r="I936" s="204"/>
      <c r="J936" s="204"/>
      <c r="K936" s="204"/>
      <c r="L936" s="204"/>
      <c r="M936" s="205"/>
    </row>
    <row r="937" spans="1:13" s="20" customFormat="1" ht="38.25" customHeight="1" x14ac:dyDescent="0.2">
      <c r="A937" s="83" t="s">
        <v>345</v>
      </c>
      <c r="B937" s="191" t="s">
        <v>215</v>
      </c>
      <c r="C937" s="192"/>
      <c r="D937" s="192"/>
      <c r="E937" s="192"/>
      <c r="F937" s="192"/>
      <c r="G937" s="192"/>
      <c r="H937" s="193"/>
      <c r="I937" s="62"/>
      <c r="J937" s="194" t="s">
        <v>638</v>
      </c>
      <c r="K937" s="194" t="s">
        <v>302</v>
      </c>
      <c r="L937" s="206">
        <v>42370</v>
      </c>
      <c r="M937" s="206" t="s">
        <v>668</v>
      </c>
    </row>
    <row r="938" spans="1:13" s="20" customFormat="1" ht="12.75" x14ac:dyDescent="0.2">
      <c r="A938" s="188" t="s">
        <v>14</v>
      </c>
      <c r="B938" s="188"/>
      <c r="C938" s="81"/>
      <c r="D938" s="81"/>
      <c r="E938" s="57">
        <f t="shared" ref="E938:E944" si="177">SUM(F938:H938)</f>
        <v>2435</v>
      </c>
      <c r="F938" s="57">
        <f>SUM(F939:F944)</f>
        <v>875</v>
      </c>
      <c r="G938" s="57">
        <f>SUM(G939:G944)</f>
        <v>760</v>
      </c>
      <c r="H938" s="57">
        <f>SUM(H939:H944)</f>
        <v>800</v>
      </c>
      <c r="I938" s="63"/>
      <c r="J938" s="194"/>
      <c r="K938" s="194"/>
      <c r="L938" s="207"/>
      <c r="M938" s="207"/>
    </row>
    <row r="939" spans="1:13" s="20" customFormat="1" ht="12.75" x14ac:dyDescent="0.2">
      <c r="A939" s="188" t="s">
        <v>4</v>
      </c>
      <c r="B939" s="188"/>
      <c r="C939" s="81"/>
      <c r="D939" s="81"/>
      <c r="E939" s="57">
        <f t="shared" si="177"/>
        <v>0</v>
      </c>
      <c r="F939" s="57">
        <v>0</v>
      </c>
      <c r="G939" s="57">
        <v>0</v>
      </c>
      <c r="H939" s="57">
        <v>0</v>
      </c>
      <c r="I939" s="63"/>
      <c r="J939" s="194"/>
      <c r="K939" s="194"/>
      <c r="L939" s="207"/>
      <c r="M939" s="207"/>
    </row>
    <row r="940" spans="1:13" s="20" customFormat="1" ht="12.75" customHeight="1" x14ac:dyDescent="0.2">
      <c r="A940" s="188" t="s">
        <v>11</v>
      </c>
      <c r="B940" s="188"/>
      <c r="C940" s="81"/>
      <c r="D940" s="81"/>
      <c r="E940" s="57">
        <f t="shared" si="177"/>
        <v>2435</v>
      </c>
      <c r="F940" s="57">
        <v>875</v>
      </c>
      <c r="G940" s="57">
        <v>760</v>
      </c>
      <c r="H940" s="57">
        <v>800</v>
      </c>
      <c r="I940" s="63" t="s">
        <v>615</v>
      </c>
      <c r="J940" s="194"/>
      <c r="K940" s="194"/>
      <c r="L940" s="207"/>
      <c r="M940" s="207"/>
    </row>
    <row r="941" spans="1:13" s="20" customFormat="1" ht="12.75" x14ac:dyDescent="0.2">
      <c r="A941" s="188" t="s">
        <v>12</v>
      </c>
      <c r="B941" s="188"/>
      <c r="C941" s="81"/>
      <c r="D941" s="81"/>
      <c r="E941" s="57">
        <f t="shared" si="177"/>
        <v>0</v>
      </c>
      <c r="F941" s="57">
        <v>0</v>
      </c>
      <c r="G941" s="57">
        <v>0</v>
      </c>
      <c r="H941" s="57">
        <v>0</v>
      </c>
      <c r="I941" s="63"/>
      <c r="J941" s="194"/>
      <c r="K941" s="194"/>
      <c r="L941" s="207"/>
      <c r="M941" s="207"/>
    </row>
    <row r="942" spans="1:13" s="20" customFormat="1" ht="18.75" customHeight="1" x14ac:dyDescent="0.2">
      <c r="A942" s="188" t="s">
        <v>13</v>
      </c>
      <c r="B942" s="188"/>
      <c r="C942" s="81"/>
      <c r="D942" s="81"/>
      <c r="E942" s="57">
        <f t="shared" si="177"/>
        <v>0</v>
      </c>
      <c r="F942" s="57">
        <v>0</v>
      </c>
      <c r="G942" s="57">
        <v>0</v>
      </c>
      <c r="H942" s="57">
        <v>0</v>
      </c>
      <c r="I942" s="63"/>
      <c r="J942" s="194"/>
      <c r="K942" s="194"/>
      <c r="L942" s="207"/>
      <c r="M942" s="207"/>
    </row>
    <row r="943" spans="1:13" s="20" customFormat="1" ht="12" customHeight="1" x14ac:dyDescent="0.2">
      <c r="A943" s="199" t="s">
        <v>601</v>
      </c>
      <c r="B943" s="200"/>
      <c r="C943" s="82"/>
      <c r="D943" s="82"/>
      <c r="E943" s="57">
        <f>SUM(F943:H943)</f>
        <v>0</v>
      </c>
      <c r="F943" s="57">
        <v>0</v>
      </c>
      <c r="G943" s="57">
        <v>0</v>
      </c>
      <c r="H943" s="57">
        <v>0</v>
      </c>
      <c r="I943" s="69"/>
      <c r="J943" s="194"/>
      <c r="K943" s="194"/>
      <c r="L943" s="207"/>
      <c r="M943" s="207"/>
    </row>
    <row r="944" spans="1:13" s="20" customFormat="1" ht="12.75" customHeight="1" x14ac:dyDescent="0.2">
      <c r="A944" s="188" t="s">
        <v>602</v>
      </c>
      <c r="B944" s="188"/>
      <c r="C944" s="81"/>
      <c r="D944" s="81"/>
      <c r="E944" s="57">
        <f t="shared" si="177"/>
        <v>0</v>
      </c>
      <c r="F944" s="57">
        <v>0</v>
      </c>
      <c r="G944" s="57">
        <v>0</v>
      </c>
      <c r="H944" s="57">
        <v>0</v>
      </c>
      <c r="I944" s="65"/>
      <c r="J944" s="194"/>
      <c r="K944" s="194"/>
      <c r="L944" s="207"/>
      <c r="M944" s="207"/>
    </row>
    <row r="945" spans="1:13" s="20" customFormat="1" ht="28.5" customHeight="1" x14ac:dyDescent="0.2">
      <c r="A945" s="203" t="s">
        <v>380</v>
      </c>
      <c r="B945" s="204"/>
      <c r="C945" s="204"/>
      <c r="D945" s="204"/>
      <c r="E945" s="204"/>
      <c r="F945" s="204"/>
      <c r="G945" s="204"/>
      <c r="H945" s="205"/>
      <c r="I945" s="60"/>
      <c r="J945" s="61"/>
      <c r="K945" s="80"/>
      <c r="L945" s="85"/>
      <c r="M945" s="83" t="s">
        <v>669</v>
      </c>
    </row>
    <row r="946" spans="1:13" s="20" customFormat="1" ht="47.25" customHeight="1" x14ac:dyDescent="0.2">
      <c r="A946" s="83" t="s">
        <v>346</v>
      </c>
      <c r="B946" s="191" t="s">
        <v>216</v>
      </c>
      <c r="C946" s="192"/>
      <c r="D946" s="192"/>
      <c r="E946" s="192"/>
      <c r="F946" s="192"/>
      <c r="G946" s="192"/>
      <c r="H946" s="193"/>
      <c r="I946" s="62"/>
      <c r="J946" s="194" t="s">
        <v>86</v>
      </c>
      <c r="K946" s="194" t="s">
        <v>302</v>
      </c>
      <c r="L946" s="206" t="s">
        <v>639</v>
      </c>
      <c r="M946" s="206">
        <v>42735</v>
      </c>
    </row>
    <row r="947" spans="1:13" s="20" customFormat="1" ht="12.75" x14ac:dyDescent="0.2">
      <c r="A947" s="188" t="s">
        <v>14</v>
      </c>
      <c r="B947" s="188"/>
      <c r="C947" s="81"/>
      <c r="D947" s="81"/>
      <c r="E947" s="57">
        <f t="shared" ref="E947:E953" si="178">SUM(F947:H947)</f>
        <v>2315.5</v>
      </c>
      <c r="F947" s="57">
        <f>SUM(F948:F953)</f>
        <v>737</v>
      </c>
      <c r="G947" s="57">
        <f>SUM(G948:G953)</f>
        <v>770</v>
      </c>
      <c r="H947" s="57">
        <f>SUM(H948:H953)</f>
        <v>808.5</v>
      </c>
      <c r="I947" s="63"/>
      <c r="J947" s="194"/>
      <c r="K947" s="194"/>
      <c r="L947" s="207"/>
      <c r="M947" s="207"/>
    </row>
    <row r="948" spans="1:13" s="20" customFormat="1" ht="12.75" x14ac:dyDescent="0.2">
      <c r="A948" s="188" t="s">
        <v>4</v>
      </c>
      <c r="B948" s="188"/>
      <c r="C948" s="81"/>
      <c r="D948" s="81"/>
      <c r="E948" s="57">
        <f t="shared" si="178"/>
        <v>0</v>
      </c>
      <c r="F948" s="57">
        <v>0</v>
      </c>
      <c r="G948" s="57">
        <v>0</v>
      </c>
      <c r="H948" s="57">
        <v>0</v>
      </c>
      <c r="I948" s="63"/>
      <c r="J948" s="194"/>
      <c r="K948" s="194"/>
      <c r="L948" s="207"/>
      <c r="M948" s="207"/>
    </row>
    <row r="949" spans="1:13" s="20" customFormat="1" ht="12.75" customHeight="1" x14ac:dyDescent="0.2">
      <c r="A949" s="188" t="s">
        <v>11</v>
      </c>
      <c r="B949" s="188"/>
      <c r="C949" s="81"/>
      <c r="D949" s="81"/>
      <c r="E949" s="57">
        <f t="shared" si="178"/>
        <v>2105</v>
      </c>
      <c r="F949" s="57">
        <v>670</v>
      </c>
      <c r="G949" s="57">
        <v>700</v>
      </c>
      <c r="H949" s="57">
        <v>735</v>
      </c>
      <c r="I949" s="63" t="s">
        <v>616</v>
      </c>
      <c r="J949" s="194"/>
      <c r="K949" s="194"/>
      <c r="L949" s="207"/>
      <c r="M949" s="207"/>
    </row>
    <row r="950" spans="1:13" s="20" customFormat="1" ht="12.75" x14ac:dyDescent="0.2">
      <c r="A950" s="188" t="s">
        <v>12</v>
      </c>
      <c r="B950" s="188"/>
      <c r="C950" s="81"/>
      <c r="D950" s="81"/>
      <c r="E950" s="57">
        <f t="shared" si="178"/>
        <v>210.5</v>
      </c>
      <c r="F950" s="57">
        <f>F949*10/100</f>
        <v>67</v>
      </c>
      <c r="G950" s="57">
        <f>G949*10/100</f>
        <v>70</v>
      </c>
      <c r="H950" s="57">
        <f>H949*10/100</f>
        <v>73.5</v>
      </c>
      <c r="I950" s="63"/>
      <c r="J950" s="194"/>
      <c r="K950" s="194"/>
      <c r="L950" s="207"/>
      <c r="M950" s="207"/>
    </row>
    <row r="951" spans="1:13" s="20" customFormat="1" ht="18.75" customHeight="1" x14ac:dyDescent="0.2">
      <c r="A951" s="188" t="s">
        <v>13</v>
      </c>
      <c r="B951" s="188"/>
      <c r="C951" s="81"/>
      <c r="D951" s="81"/>
      <c r="E951" s="57">
        <f t="shared" si="178"/>
        <v>0</v>
      </c>
      <c r="F951" s="57">
        <v>0</v>
      </c>
      <c r="G951" s="57">
        <v>0</v>
      </c>
      <c r="H951" s="57">
        <v>0</v>
      </c>
      <c r="I951" s="63"/>
      <c r="J951" s="194"/>
      <c r="K951" s="194"/>
      <c r="L951" s="207"/>
      <c r="M951" s="207"/>
    </row>
    <row r="952" spans="1:13" s="20" customFormat="1" ht="12" customHeight="1" x14ac:dyDescent="0.2">
      <c r="A952" s="199" t="s">
        <v>601</v>
      </c>
      <c r="B952" s="200"/>
      <c r="C952" s="82"/>
      <c r="D952" s="82"/>
      <c r="E952" s="57">
        <f>SUM(F952:H952)</f>
        <v>0</v>
      </c>
      <c r="F952" s="57">
        <v>0</v>
      </c>
      <c r="G952" s="57">
        <v>0</v>
      </c>
      <c r="H952" s="57">
        <v>0</v>
      </c>
      <c r="I952" s="69"/>
      <c r="J952" s="194"/>
      <c r="K952" s="194"/>
      <c r="L952" s="207"/>
      <c r="M952" s="207"/>
    </row>
    <row r="953" spans="1:13" s="20" customFormat="1" ht="12.75" customHeight="1" x14ac:dyDescent="0.2">
      <c r="A953" s="188" t="s">
        <v>602</v>
      </c>
      <c r="B953" s="188"/>
      <c r="C953" s="81"/>
      <c r="D953" s="81"/>
      <c r="E953" s="57">
        <f t="shared" si="178"/>
        <v>0</v>
      </c>
      <c r="F953" s="57">
        <v>0</v>
      </c>
      <c r="G953" s="57">
        <v>0</v>
      </c>
      <c r="H953" s="57">
        <v>0</v>
      </c>
      <c r="I953" s="65"/>
      <c r="J953" s="194"/>
      <c r="K953" s="194"/>
      <c r="L953" s="207"/>
      <c r="M953" s="207"/>
    </row>
    <row r="954" spans="1:13" s="20" customFormat="1" ht="68.25" x14ac:dyDescent="0.2">
      <c r="A954" s="203" t="s">
        <v>381</v>
      </c>
      <c r="B954" s="204"/>
      <c r="C954" s="204"/>
      <c r="D954" s="204"/>
      <c r="E954" s="204"/>
      <c r="F954" s="204"/>
      <c r="G954" s="204"/>
      <c r="H954" s="205"/>
      <c r="I954" s="60"/>
      <c r="J954" s="61" t="s">
        <v>638</v>
      </c>
      <c r="K954" s="80" t="s">
        <v>295</v>
      </c>
      <c r="L954" s="85"/>
      <c r="M954" s="83" t="s">
        <v>640</v>
      </c>
    </row>
    <row r="955" spans="1:13" s="20" customFormat="1" ht="61.5" customHeight="1" x14ac:dyDescent="0.2">
      <c r="A955" s="203" t="s">
        <v>642</v>
      </c>
      <c r="B955" s="204"/>
      <c r="C955" s="204"/>
      <c r="D955" s="204"/>
      <c r="E955" s="204"/>
      <c r="F955" s="204"/>
      <c r="G955" s="204"/>
      <c r="H955" s="204"/>
      <c r="I955" s="204"/>
      <c r="J955" s="204"/>
      <c r="K955" s="204"/>
      <c r="L955" s="204"/>
      <c r="M955" s="205"/>
    </row>
    <row r="956" spans="1:13" s="20" customFormat="1" ht="39.75" customHeight="1" x14ac:dyDescent="0.2">
      <c r="A956" s="83" t="s">
        <v>347</v>
      </c>
      <c r="B956" s="191" t="s">
        <v>217</v>
      </c>
      <c r="C956" s="192"/>
      <c r="D956" s="192"/>
      <c r="E956" s="192"/>
      <c r="F956" s="192"/>
      <c r="G956" s="192"/>
      <c r="H956" s="193"/>
      <c r="I956" s="208"/>
      <c r="J956" s="215"/>
      <c r="K956" s="194" t="s">
        <v>350</v>
      </c>
      <c r="L956" s="206"/>
      <c r="M956" s="206"/>
    </row>
    <row r="957" spans="1:13" s="20" customFormat="1" ht="12.75" x14ac:dyDescent="0.2">
      <c r="A957" s="188" t="s">
        <v>14</v>
      </c>
      <c r="B957" s="188"/>
      <c r="C957" s="81"/>
      <c r="D957" s="81"/>
      <c r="E957" s="57">
        <f t="shared" ref="E957:E963" si="179">SUM(F957:H957)</f>
        <v>0</v>
      </c>
      <c r="F957" s="57">
        <f>SUM(F958:F963)</f>
        <v>0</v>
      </c>
      <c r="G957" s="57">
        <f>SUM(G958:G963)</f>
        <v>0</v>
      </c>
      <c r="H957" s="57">
        <f>SUM(H958:H963)</f>
        <v>0</v>
      </c>
      <c r="I957" s="208"/>
      <c r="J957" s="216"/>
      <c r="K957" s="194"/>
      <c r="L957" s="207"/>
      <c r="M957" s="207"/>
    </row>
    <row r="958" spans="1:13" s="20" customFormat="1" ht="12.75" x14ac:dyDescent="0.2">
      <c r="A958" s="188" t="s">
        <v>4</v>
      </c>
      <c r="B958" s="188"/>
      <c r="C958" s="81"/>
      <c r="D958" s="81"/>
      <c r="E958" s="57">
        <f t="shared" si="179"/>
        <v>0</v>
      </c>
      <c r="F958" s="57">
        <f t="shared" ref="F958:H962" si="180">F966</f>
        <v>0</v>
      </c>
      <c r="G958" s="57">
        <f t="shared" si="180"/>
        <v>0</v>
      </c>
      <c r="H958" s="57">
        <f t="shared" si="180"/>
        <v>0</v>
      </c>
      <c r="I958" s="208"/>
      <c r="J958" s="216"/>
      <c r="K958" s="194"/>
      <c r="L958" s="207"/>
      <c r="M958" s="207"/>
    </row>
    <row r="959" spans="1:13" s="20" customFormat="1" ht="12.75" x14ac:dyDescent="0.2">
      <c r="A959" s="188" t="s">
        <v>11</v>
      </c>
      <c r="B959" s="188"/>
      <c r="C959" s="81"/>
      <c r="D959" s="81"/>
      <c r="E959" s="57">
        <f t="shared" si="179"/>
        <v>0</v>
      </c>
      <c r="F959" s="57">
        <f t="shared" si="180"/>
        <v>0</v>
      </c>
      <c r="G959" s="57">
        <f t="shared" si="180"/>
        <v>0</v>
      </c>
      <c r="H959" s="57">
        <f t="shared" si="180"/>
        <v>0</v>
      </c>
      <c r="I959" s="208"/>
      <c r="J959" s="216"/>
      <c r="K959" s="194"/>
      <c r="L959" s="207"/>
      <c r="M959" s="207"/>
    </row>
    <row r="960" spans="1:13" s="20" customFormat="1" ht="12.75" x14ac:dyDescent="0.2">
      <c r="A960" s="188" t="s">
        <v>12</v>
      </c>
      <c r="B960" s="188"/>
      <c r="C960" s="81"/>
      <c r="D960" s="81"/>
      <c r="E960" s="57">
        <f t="shared" si="179"/>
        <v>0</v>
      </c>
      <c r="F960" s="57">
        <f t="shared" si="180"/>
        <v>0</v>
      </c>
      <c r="G960" s="57">
        <f t="shared" si="180"/>
        <v>0</v>
      </c>
      <c r="H960" s="57">
        <f t="shared" si="180"/>
        <v>0</v>
      </c>
      <c r="I960" s="208"/>
      <c r="J960" s="216"/>
      <c r="K960" s="194"/>
      <c r="L960" s="207"/>
      <c r="M960" s="207"/>
    </row>
    <row r="961" spans="1:13" s="20" customFormat="1" ht="18.75" customHeight="1" x14ac:dyDescent="0.2">
      <c r="A961" s="188" t="s">
        <v>13</v>
      </c>
      <c r="B961" s="188"/>
      <c r="C961" s="81"/>
      <c r="D961" s="81"/>
      <c r="E961" s="57">
        <f t="shared" si="179"/>
        <v>0</v>
      </c>
      <c r="F961" s="57">
        <f t="shared" si="180"/>
        <v>0</v>
      </c>
      <c r="G961" s="57">
        <f t="shared" si="180"/>
        <v>0</v>
      </c>
      <c r="H961" s="57">
        <f t="shared" si="180"/>
        <v>0</v>
      </c>
      <c r="I961" s="208"/>
      <c r="J961" s="216"/>
      <c r="K961" s="194"/>
      <c r="L961" s="207"/>
      <c r="M961" s="207"/>
    </row>
    <row r="962" spans="1:13" s="20" customFormat="1" ht="12" customHeight="1" x14ac:dyDescent="0.2">
      <c r="A962" s="199" t="s">
        <v>601</v>
      </c>
      <c r="B962" s="200"/>
      <c r="C962" s="82"/>
      <c r="D962" s="82"/>
      <c r="E962" s="57">
        <f>SUM(F962:H962)</f>
        <v>0</v>
      </c>
      <c r="F962" s="57">
        <f>F970</f>
        <v>0</v>
      </c>
      <c r="G962" s="57">
        <f t="shared" si="180"/>
        <v>0</v>
      </c>
      <c r="H962" s="57">
        <f t="shared" si="180"/>
        <v>0</v>
      </c>
      <c r="I962" s="208"/>
      <c r="J962" s="216"/>
      <c r="K962" s="194"/>
      <c r="L962" s="207"/>
      <c r="M962" s="207"/>
    </row>
    <row r="963" spans="1:13" s="20" customFormat="1" ht="12.75" customHeight="1" x14ac:dyDescent="0.2">
      <c r="A963" s="188" t="s">
        <v>602</v>
      </c>
      <c r="B963" s="188"/>
      <c r="C963" s="81"/>
      <c r="D963" s="81"/>
      <c r="E963" s="57">
        <f t="shared" si="179"/>
        <v>0</v>
      </c>
      <c r="F963" s="57">
        <f>F971</f>
        <v>0</v>
      </c>
      <c r="G963" s="57">
        <f>G971</f>
        <v>0</v>
      </c>
      <c r="H963" s="57">
        <f>H971</f>
        <v>0</v>
      </c>
      <c r="I963" s="208"/>
      <c r="J963" s="217"/>
      <c r="K963" s="194"/>
      <c r="L963" s="207"/>
      <c r="M963" s="207"/>
    </row>
    <row r="964" spans="1:13" s="20" customFormat="1" ht="39" customHeight="1" x14ac:dyDescent="0.2">
      <c r="A964" s="83" t="s">
        <v>596</v>
      </c>
      <c r="B964" s="191" t="s">
        <v>219</v>
      </c>
      <c r="C964" s="192"/>
      <c r="D964" s="192"/>
      <c r="E964" s="192"/>
      <c r="F964" s="192"/>
      <c r="G964" s="192"/>
      <c r="H964" s="193"/>
      <c r="I964" s="56"/>
      <c r="J964" s="194" t="s">
        <v>218</v>
      </c>
      <c r="K964" s="194" t="s">
        <v>351</v>
      </c>
      <c r="L964" s="206">
        <v>42401</v>
      </c>
      <c r="M964" s="206">
        <v>42735</v>
      </c>
    </row>
    <row r="965" spans="1:13" s="20" customFormat="1" ht="12.75" x14ac:dyDescent="0.2">
      <c r="A965" s="188" t="s">
        <v>14</v>
      </c>
      <c r="B965" s="188"/>
      <c r="C965" s="81"/>
      <c r="D965" s="81"/>
      <c r="E965" s="57">
        <f t="shared" ref="E965:E971" si="181">SUM(F965:H965)</f>
        <v>0</v>
      </c>
      <c r="F965" s="57">
        <f>SUM(F966:F971)</f>
        <v>0</v>
      </c>
      <c r="G965" s="57">
        <f>SUM(G966:G971)</f>
        <v>0</v>
      </c>
      <c r="H965" s="57">
        <f>SUM(H966:H971)</f>
        <v>0</v>
      </c>
      <c r="I965" s="58"/>
      <c r="J965" s="194"/>
      <c r="K965" s="194"/>
      <c r="L965" s="207"/>
      <c r="M965" s="207"/>
    </row>
    <row r="966" spans="1:13" s="20" customFormat="1" ht="12.75" x14ac:dyDescent="0.2">
      <c r="A966" s="188" t="s">
        <v>4</v>
      </c>
      <c r="B966" s="188"/>
      <c r="C966" s="81"/>
      <c r="D966" s="81"/>
      <c r="E966" s="57">
        <f t="shared" si="181"/>
        <v>0</v>
      </c>
      <c r="F966" s="57">
        <v>0</v>
      </c>
      <c r="G966" s="57">
        <v>0</v>
      </c>
      <c r="H966" s="57">
        <v>0</v>
      </c>
      <c r="I966" s="58"/>
      <c r="J966" s="194"/>
      <c r="K966" s="194"/>
      <c r="L966" s="207"/>
      <c r="M966" s="207"/>
    </row>
    <row r="967" spans="1:13" s="20" customFormat="1" ht="19.5" x14ac:dyDescent="0.2">
      <c r="A967" s="188" t="s">
        <v>11</v>
      </c>
      <c r="B967" s="188"/>
      <c r="C967" s="81"/>
      <c r="D967" s="81"/>
      <c r="E967" s="57">
        <f t="shared" si="181"/>
        <v>0</v>
      </c>
      <c r="F967" s="57">
        <v>0</v>
      </c>
      <c r="G967" s="57">
        <v>0</v>
      </c>
      <c r="H967" s="57">
        <v>0</v>
      </c>
      <c r="I967" s="58" t="s">
        <v>369</v>
      </c>
      <c r="J967" s="194"/>
      <c r="K967" s="194"/>
      <c r="L967" s="207"/>
      <c r="M967" s="207"/>
    </row>
    <row r="968" spans="1:13" s="20" customFormat="1" ht="12.75" x14ac:dyDescent="0.2">
      <c r="A968" s="188" t="s">
        <v>12</v>
      </c>
      <c r="B968" s="188"/>
      <c r="C968" s="81"/>
      <c r="D968" s="81"/>
      <c r="E968" s="57">
        <f t="shared" si="181"/>
        <v>0</v>
      </c>
      <c r="F968" s="57">
        <f>(F966+F967)*10/100</f>
        <v>0</v>
      </c>
      <c r="G968" s="57">
        <v>0</v>
      </c>
      <c r="H968" s="57">
        <v>0</v>
      </c>
      <c r="I968" s="58"/>
      <c r="J968" s="194"/>
      <c r="K968" s="194"/>
      <c r="L968" s="207"/>
      <c r="M968" s="207"/>
    </row>
    <row r="969" spans="1:13" s="20" customFormat="1" ht="18.75" customHeight="1" x14ac:dyDescent="0.2">
      <c r="A969" s="188" t="s">
        <v>13</v>
      </c>
      <c r="B969" s="188"/>
      <c r="C969" s="81"/>
      <c r="D969" s="81"/>
      <c r="E969" s="57">
        <f t="shared" si="181"/>
        <v>0</v>
      </c>
      <c r="F969" s="57">
        <v>0</v>
      </c>
      <c r="G969" s="57">
        <v>0</v>
      </c>
      <c r="H969" s="57">
        <v>0</v>
      </c>
      <c r="I969" s="58"/>
      <c r="J969" s="194"/>
      <c r="K969" s="194"/>
      <c r="L969" s="207"/>
      <c r="M969" s="207"/>
    </row>
    <row r="970" spans="1:13" s="20" customFormat="1" ht="12" customHeight="1" x14ac:dyDescent="0.2">
      <c r="A970" s="199" t="s">
        <v>601</v>
      </c>
      <c r="B970" s="200"/>
      <c r="C970" s="82"/>
      <c r="D970" s="82"/>
      <c r="E970" s="57">
        <f>SUM(F970:H970)</f>
        <v>0</v>
      </c>
      <c r="F970" s="57">
        <v>0</v>
      </c>
      <c r="G970" s="57">
        <v>0</v>
      </c>
      <c r="H970" s="57">
        <v>0</v>
      </c>
      <c r="I970" s="58"/>
      <c r="J970" s="194"/>
      <c r="K970" s="194"/>
      <c r="L970" s="207"/>
      <c r="M970" s="207"/>
    </row>
    <row r="971" spans="1:13" s="20" customFormat="1" ht="12.75" customHeight="1" x14ac:dyDescent="0.2">
      <c r="A971" s="188" t="s">
        <v>602</v>
      </c>
      <c r="B971" s="188"/>
      <c r="C971" s="81"/>
      <c r="D971" s="81"/>
      <c r="E971" s="57">
        <f t="shared" si="181"/>
        <v>0</v>
      </c>
      <c r="F971" s="57">
        <v>0</v>
      </c>
      <c r="G971" s="57">
        <v>0</v>
      </c>
      <c r="H971" s="57">
        <v>0</v>
      </c>
      <c r="I971" s="59"/>
      <c r="J971" s="194"/>
      <c r="K971" s="194"/>
      <c r="L971" s="207"/>
      <c r="M971" s="207"/>
    </row>
    <row r="972" spans="1:13" s="20" customFormat="1" ht="69.75" customHeight="1" x14ac:dyDescent="0.2">
      <c r="A972" s="203" t="s">
        <v>382</v>
      </c>
      <c r="B972" s="204"/>
      <c r="C972" s="204"/>
      <c r="D972" s="204"/>
      <c r="E972" s="204"/>
      <c r="F972" s="204"/>
      <c r="G972" s="204"/>
      <c r="H972" s="205"/>
      <c r="I972" s="60"/>
      <c r="J972" s="80" t="s">
        <v>352</v>
      </c>
      <c r="K972" s="80" t="s">
        <v>303</v>
      </c>
      <c r="L972" s="85"/>
      <c r="M972" s="83" t="s">
        <v>637</v>
      </c>
    </row>
    <row r="973" spans="1:13" s="20" customFormat="1" ht="137.25" customHeight="1" x14ac:dyDescent="0.2">
      <c r="A973" s="203" t="s">
        <v>617</v>
      </c>
      <c r="B973" s="204"/>
      <c r="C973" s="204"/>
      <c r="D973" s="204"/>
      <c r="E973" s="204"/>
      <c r="F973" s="204"/>
      <c r="G973" s="204"/>
      <c r="H973" s="205"/>
      <c r="I973" s="60"/>
      <c r="J973" s="80" t="s">
        <v>618</v>
      </c>
      <c r="K973" s="80" t="s">
        <v>298</v>
      </c>
      <c r="L973" s="85"/>
      <c r="M973" s="83" t="s">
        <v>634</v>
      </c>
    </row>
    <row r="974" spans="1:13" s="20" customFormat="1" ht="69.75" customHeight="1" x14ac:dyDescent="0.2">
      <c r="A974" s="189" t="s">
        <v>696</v>
      </c>
      <c r="B974" s="190"/>
      <c r="C974" s="190"/>
      <c r="D974" s="190"/>
      <c r="E974" s="190"/>
      <c r="F974" s="190"/>
      <c r="G974" s="190"/>
      <c r="H974" s="202"/>
      <c r="I974" s="60"/>
      <c r="J974" s="80" t="s">
        <v>352</v>
      </c>
      <c r="K974" s="80" t="s">
        <v>353</v>
      </c>
      <c r="L974" s="85"/>
      <c r="M974" s="99" t="s">
        <v>633</v>
      </c>
    </row>
    <row r="975" spans="1:13" s="20" customFormat="1" ht="32.25" customHeight="1" x14ac:dyDescent="0.2">
      <c r="A975" s="218" t="s">
        <v>643</v>
      </c>
      <c r="B975" s="204"/>
      <c r="C975" s="204"/>
      <c r="D975" s="204"/>
      <c r="E975" s="204"/>
      <c r="F975" s="204"/>
      <c r="G975" s="204"/>
      <c r="H975" s="204"/>
      <c r="I975" s="204"/>
      <c r="J975" s="204"/>
      <c r="K975" s="204"/>
      <c r="L975" s="204"/>
      <c r="M975" s="205"/>
    </row>
    <row r="976" spans="1:13" s="20" customFormat="1" ht="52.5" customHeight="1" x14ac:dyDescent="0.2">
      <c r="A976" s="203" t="s">
        <v>644</v>
      </c>
      <c r="B976" s="204"/>
      <c r="C976" s="204"/>
      <c r="D976" s="204"/>
      <c r="E976" s="204"/>
      <c r="F976" s="204"/>
      <c r="G976" s="204"/>
      <c r="H976" s="204"/>
      <c r="I976" s="204"/>
      <c r="J976" s="204"/>
      <c r="K976" s="204"/>
      <c r="L976" s="204"/>
      <c r="M976" s="205"/>
    </row>
    <row r="977" spans="1:13" s="20" customFormat="1" ht="38.25" customHeight="1" x14ac:dyDescent="0.2">
      <c r="A977" s="83" t="s">
        <v>348</v>
      </c>
      <c r="B977" s="191" t="s">
        <v>220</v>
      </c>
      <c r="C977" s="192"/>
      <c r="D977" s="192"/>
      <c r="E977" s="192"/>
      <c r="F977" s="192"/>
      <c r="G977" s="192"/>
      <c r="H977" s="193"/>
      <c r="I977" s="62"/>
      <c r="J977" s="194" t="s">
        <v>86</v>
      </c>
      <c r="K977" s="194" t="s">
        <v>302</v>
      </c>
      <c r="L977" s="206">
        <v>42491</v>
      </c>
      <c r="M977" s="206">
        <v>42735</v>
      </c>
    </row>
    <row r="978" spans="1:13" s="20" customFormat="1" ht="12.75" x14ac:dyDescent="0.2">
      <c r="A978" s="188" t="s">
        <v>14</v>
      </c>
      <c r="B978" s="188"/>
      <c r="C978" s="81"/>
      <c r="D978" s="81"/>
      <c r="E978" s="57">
        <f t="shared" ref="E978:E984" si="182">SUM(F978:H978)</f>
        <v>635</v>
      </c>
      <c r="F978" s="57">
        <f>SUM(F979:F984)</f>
        <v>100</v>
      </c>
      <c r="G978" s="57">
        <f>SUM(G979:G984)</f>
        <v>260</v>
      </c>
      <c r="H978" s="57">
        <f>SUM(H979:H984)</f>
        <v>275</v>
      </c>
      <c r="I978" s="63"/>
      <c r="J978" s="194"/>
      <c r="K978" s="194"/>
      <c r="L978" s="207"/>
      <c r="M978" s="207"/>
    </row>
    <row r="979" spans="1:13" s="20" customFormat="1" ht="12.75" x14ac:dyDescent="0.2">
      <c r="A979" s="188" t="s">
        <v>4</v>
      </c>
      <c r="B979" s="188"/>
      <c r="C979" s="81"/>
      <c r="D979" s="81"/>
      <c r="E979" s="57">
        <f t="shared" si="182"/>
        <v>0</v>
      </c>
      <c r="F979" s="57">
        <v>0</v>
      </c>
      <c r="G979" s="57">
        <v>0</v>
      </c>
      <c r="H979" s="57">
        <v>0</v>
      </c>
      <c r="I979" s="63"/>
      <c r="J979" s="194"/>
      <c r="K979" s="194"/>
      <c r="L979" s="207"/>
      <c r="M979" s="207"/>
    </row>
    <row r="980" spans="1:13" s="20" customFormat="1" ht="12.75" customHeight="1" x14ac:dyDescent="0.2">
      <c r="A980" s="188" t="s">
        <v>11</v>
      </c>
      <c r="B980" s="188"/>
      <c r="C980" s="81"/>
      <c r="D980" s="81"/>
      <c r="E980" s="57">
        <f t="shared" si="182"/>
        <v>635</v>
      </c>
      <c r="F980" s="57">
        <v>100</v>
      </c>
      <c r="G980" s="57">
        <v>260</v>
      </c>
      <c r="H980" s="57">
        <v>275</v>
      </c>
      <c r="I980" s="63" t="s">
        <v>614</v>
      </c>
      <c r="J980" s="194"/>
      <c r="K980" s="194"/>
      <c r="L980" s="207"/>
      <c r="M980" s="207"/>
    </row>
    <row r="981" spans="1:13" s="20" customFormat="1" ht="12.75" x14ac:dyDescent="0.2">
      <c r="A981" s="188" t="s">
        <v>12</v>
      </c>
      <c r="B981" s="188"/>
      <c r="C981" s="81"/>
      <c r="D981" s="81"/>
      <c r="E981" s="57">
        <f t="shared" si="182"/>
        <v>0</v>
      </c>
      <c r="F981" s="57">
        <v>0</v>
      </c>
      <c r="G981" s="57">
        <v>0</v>
      </c>
      <c r="H981" s="57">
        <v>0</v>
      </c>
      <c r="I981" s="63"/>
      <c r="J981" s="194"/>
      <c r="K981" s="194"/>
      <c r="L981" s="207"/>
      <c r="M981" s="207"/>
    </row>
    <row r="982" spans="1:13" s="20" customFormat="1" ht="18.75" customHeight="1" x14ac:dyDescent="0.2">
      <c r="A982" s="188" t="s">
        <v>13</v>
      </c>
      <c r="B982" s="188"/>
      <c r="C982" s="81"/>
      <c r="D982" s="81"/>
      <c r="E982" s="57">
        <f t="shared" si="182"/>
        <v>0</v>
      </c>
      <c r="F982" s="57">
        <v>0</v>
      </c>
      <c r="G982" s="57">
        <v>0</v>
      </c>
      <c r="H982" s="57">
        <v>0</v>
      </c>
      <c r="I982" s="63"/>
      <c r="J982" s="194"/>
      <c r="K982" s="194"/>
      <c r="L982" s="207"/>
      <c r="M982" s="207"/>
    </row>
    <row r="983" spans="1:13" s="20" customFormat="1" ht="12" customHeight="1" x14ac:dyDescent="0.2">
      <c r="A983" s="199" t="s">
        <v>601</v>
      </c>
      <c r="B983" s="200"/>
      <c r="C983" s="82"/>
      <c r="D983" s="82"/>
      <c r="E983" s="57">
        <f>SUM(F983:H983)</f>
        <v>0</v>
      </c>
      <c r="F983" s="57">
        <v>0</v>
      </c>
      <c r="G983" s="57">
        <v>0</v>
      </c>
      <c r="H983" s="57">
        <v>0</v>
      </c>
      <c r="I983" s="58"/>
      <c r="J983" s="194"/>
      <c r="K983" s="194"/>
      <c r="L983" s="207"/>
      <c r="M983" s="207"/>
    </row>
    <row r="984" spans="1:13" s="20" customFormat="1" ht="12.75" customHeight="1" x14ac:dyDescent="0.2">
      <c r="A984" s="188" t="s">
        <v>602</v>
      </c>
      <c r="B984" s="188"/>
      <c r="C984" s="81"/>
      <c r="D984" s="81"/>
      <c r="E984" s="57">
        <f t="shared" si="182"/>
        <v>0</v>
      </c>
      <c r="F984" s="57">
        <v>0</v>
      </c>
      <c r="G984" s="57">
        <v>0</v>
      </c>
      <c r="H984" s="57">
        <v>0</v>
      </c>
      <c r="I984" s="65"/>
      <c r="J984" s="194"/>
      <c r="K984" s="194"/>
      <c r="L984" s="207"/>
      <c r="M984" s="207"/>
    </row>
    <row r="985" spans="1:13" s="20" customFormat="1" ht="68.25" x14ac:dyDescent="0.2">
      <c r="A985" s="203" t="s">
        <v>619</v>
      </c>
      <c r="B985" s="204"/>
      <c r="C985" s="204"/>
      <c r="D985" s="204"/>
      <c r="E985" s="204"/>
      <c r="F985" s="204"/>
      <c r="G985" s="204"/>
      <c r="H985" s="205"/>
      <c r="I985" s="60"/>
      <c r="J985" s="61" t="s">
        <v>638</v>
      </c>
      <c r="K985" s="80" t="s">
        <v>298</v>
      </c>
      <c r="L985" s="85"/>
      <c r="M985" s="83" t="s">
        <v>640</v>
      </c>
    </row>
    <row r="986" spans="1:13" s="20" customFormat="1" ht="36" customHeight="1" x14ac:dyDescent="0.2">
      <c r="A986" s="83" t="s">
        <v>349</v>
      </c>
      <c r="B986" s="191" t="s">
        <v>305</v>
      </c>
      <c r="C986" s="192"/>
      <c r="D986" s="192"/>
      <c r="E986" s="192"/>
      <c r="F986" s="192"/>
      <c r="G986" s="192"/>
      <c r="H986" s="193"/>
      <c r="I986" s="56"/>
      <c r="J986" s="194" t="s">
        <v>221</v>
      </c>
      <c r="K986" s="194" t="s">
        <v>302</v>
      </c>
      <c r="L986" s="206">
        <v>42430</v>
      </c>
      <c r="M986" s="206">
        <v>42460</v>
      </c>
    </row>
    <row r="987" spans="1:13" s="20" customFormat="1" ht="12.75" x14ac:dyDescent="0.2">
      <c r="A987" s="188" t="s">
        <v>14</v>
      </c>
      <c r="B987" s="188"/>
      <c r="C987" s="81"/>
      <c r="D987" s="81"/>
      <c r="E987" s="57">
        <f t="shared" ref="E987:E993" si="183">SUM(F987:H987)</f>
        <v>69886</v>
      </c>
      <c r="F987" s="57">
        <f>SUM(F988:F993)</f>
        <v>34057.5</v>
      </c>
      <c r="G987" s="57">
        <f>SUM(G988:G993)</f>
        <v>35828.5</v>
      </c>
      <c r="H987" s="57">
        <f>SUM(H988:H993)</f>
        <v>0</v>
      </c>
      <c r="I987" s="58"/>
      <c r="J987" s="194"/>
      <c r="K987" s="194"/>
      <c r="L987" s="207"/>
      <c r="M987" s="207"/>
    </row>
    <row r="988" spans="1:13" s="20" customFormat="1" ht="12.75" x14ac:dyDescent="0.2">
      <c r="A988" s="188" t="s">
        <v>4</v>
      </c>
      <c r="B988" s="188"/>
      <c r="C988" s="81"/>
      <c r="D988" s="81"/>
      <c r="E988" s="57">
        <f t="shared" si="183"/>
        <v>0</v>
      </c>
      <c r="F988" s="57">
        <v>0</v>
      </c>
      <c r="G988" s="57">
        <v>0</v>
      </c>
      <c r="H988" s="57">
        <v>0</v>
      </c>
      <c r="I988" s="58"/>
      <c r="J988" s="194"/>
      <c r="K988" s="194"/>
      <c r="L988" s="207"/>
      <c r="M988" s="207"/>
    </row>
    <row r="989" spans="1:13" s="20" customFormat="1" ht="19.5" x14ac:dyDescent="0.2">
      <c r="A989" s="188" t="s">
        <v>11</v>
      </c>
      <c r="B989" s="188"/>
      <c r="C989" s="81"/>
      <c r="D989" s="81"/>
      <c r="E989" s="57">
        <f t="shared" si="183"/>
        <v>69886</v>
      </c>
      <c r="F989" s="57">
        <v>34057.5</v>
      </c>
      <c r="G989" s="57">
        <v>35828.5</v>
      </c>
      <c r="H989" s="57">
        <v>0</v>
      </c>
      <c r="I989" s="58" t="s">
        <v>620</v>
      </c>
      <c r="J989" s="194"/>
      <c r="K989" s="194"/>
      <c r="L989" s="207"/>
      <c r="M989" s="207"/>
    </row>
    <row r="990" spans="1:13" s="20" customFormat="1" ht="12.75" x14ac:dyDescent="0.2">
      <c r="A990" s="188" t="s">
        <v>12</v>
      </c>
      <c r="B990" s="188"/>
      <c r="C990" s="81"/>
      <c r="D990" s="81"/>
      <c r="E990" s="57">
        <f t="shared" si="183"/>
        <v>0</v>
      </c>
      <c r="F990" s="57">
        <v>0</v>
      </c>
      <c r="G990" s="57">
        <v>0</v>
      </c>
      <c r="H990" s="57">
        <v>0</v>
      </c>
      <c r="I990" s="58"/>
      <c r="J990" s="194"/>
      <c r="K990" s="194"/>
      <c r="L990" s="207"/>
      <c r="M990" s="207"/>
    </row>
    <row r="991" spans="1:13" s="20" customFormat="1" ht="18.75" customHeight="1" x14ac:dyDescent="0.2">
      <c r="A991" s="188" t="s">
        <v>13</v>
      </c>
      <c r="B991" s="188"/>
      <c r="C991" s="81"/>
      <c r="D991" s="81"/>
      <c r="E991" s="57">
        <f t="shared" si="183"/>
        <v>0</v>
      </c>
      <c r="F991" s="57">
        <v>0</v>
      </c>
      <c r="G991" s="57">
        <v>0</v>
      </c>
      <c r="H991" s="57">
        <v>0</v>
      </c>
      <c r="I991" s="58"/>
      <c r="J991" s="194"/>
      <c r="K991" s="194"/>
      <c r="L991" s="207"/>
      <c r="M991" s="207"/>
    </row>
    <row r="992" spans="1:13" s="20" customFormat="1" ht="12" customHeight="1" x14ac:dyDescent="0.2">
      <c r="A992" s="199" t="s">
        <v>601</v>
      </c>
      <c r="B992" s="200"/>
      <c r="C992" s="82"/>
      <c r="D992" s="82"/>
      <c r="E992" s="57">
        <f>SUM(F992:H992)</f>
        <v>0</v>
      </c>
      <c r="F992" s="57">
        <v>0</v>
      </c>
      <c r="G992" s="57">
        <v>0</v>
      </c>
      <c r="H992" s="57">
        <v>0</v>
      </c>
      <c r="I992" s="58"/>
      <c r="J992" s="194"/>
      <c r="K992" s="194"/>
      <c r="L992" s="207"/>
      <c r="M992" s="207"/>
    </row>
    <row r="993" spans="1:13" s="20" customFormat="1" ht="12.75" customHeight="1" x14ac:dyDescent="0.2">
      <c r="A993" s="188" t="s">
        <v>602</v>
      </c>
      <c r="B993" s="188"/>
      <c r="C993" s="81"/>
      <c r="D993" s="81"/>
      <c r="E993" s="57">
        <f t="shared" si="183"/>
        <v>0</v>
      </c>
      <c r="F993" s="57">
        <v>0</v>
      </c>
      <c r="G993" s="57">
        <v>0</v>
      </c>
      <c r="H993" s="57">
        <v>0</v>
      </c>
      <c r="I993" s="59"/>
      <c r="J993" s="194"/>
      <c r="K993" s="194"/>
      <c r="L993" s="207"/>
      <c r="M993" s="207"/>
    </row>
    <row r="994" spans="1:13" s="20" customFormat="1" ht="68.25" x14ac:dyDescent="0.2">
      <c r="A994" s="203" t="s">
        <v>383</v>
      </c>
      <c r="B994" s="204"/>
      <c r="C994" s="204"/>
      <c r="D994" s="204"/>
      <c r="E994" s="204"/>
      <c r="F994" s="204"/>
      <c r="G994" s="204"/>
      <c r="H994" s="205"/>
      <c r="I994" s="60"/>
      <c r="J994" s="80" t="s">
        <v>358</v>
      </c>
      <c r="K994" s="80" t="s">
        <v>306</v>
      </c>
      <c r="L994" s="85"/>
      <c r="M994" s="85" t="s">
        <v>637</v>
      </c>
    </row>
    <row r="995" spans="1:13" s="20" customFormat="1" ht="30" customHeight="1" x14ac:dyDescent="0.2">
      <c r="A995" s="83" t="s">
        <v>354</v>
      </c>
      <c r="B995" s="191" t="s">
        <v>360</v>
      </c>
      <c r="C995" s="192"/>
      <c r="D995" s="192"/>
      <c r="E995" s="192"/>
      <c r="F995" s="192"/>
      <c r="G995" s="192"/>
      <c r="H995" s="193"/>
      <c r="I995" s="208" t="s">
        <v>621</v>
      </c>
      <c r="J995" s="194" t="s">
        <v>90</v>
      </c>
      <c r="K995" s="194" t="s">
        <v>302</v>
      </c>
      <c r="L995" s="206">
        <v>42370</v>
      </c>
      <c r="M995" s="206">
        <v>42460</v>
      </c>
    </row>
    <row r="996" spans="1:13" s="20" customFormat="1" ht="12.75" x14ac:dyDescent="0.2">
      <c r="A996" s="188" t="s">
        <v>14</v>
      </c>
      <c r="B996" s="188"/>
      <c r="C996" s="81"/>
      <c r="D996" s="81"/>
      <c r="E996" s="57">
        <f t="shared" ref="E996:E1002" si="184">SUM(F996:H996)</f>
        <v>796.95</v>
      </c>
      <c r="F996" s="57">
        <f>SUM(F997:F1002)</f>
        <v>254.1</v>
      </c>
      <c r="G996" s="57">
        <f>SUM(G997:G1002)</f>
        <v>265.64999999999998</v>
      </c>
      <c r="H996" s="57">
        <f>SUM(H997:H1002)</f>
        <v>277.2</v>
      </c>
      <c r="I996" s="208"/>
      <c r="J996" s="194"/>
      <c r="K996" s="194"/>
      <c r="L996" s="207"/>
      <c r="M996" s="207"/>
    </row>
    <row r="997" spans="1:13" s="20" customFormat="1" ht="12.75" x14ac:dyDescent="0.2">
      <c r="A997" s="188" t="s">
        <v>4</v>
      </c>
      <c r="B997" s="188"/>
      <c r="C997" s="81"/>
      <c r="D997" s="81"/>
      <c r="E997" s="57">
        <f t="shared" si="184"/>
        <v>0</v>
      </c>
      <c r="F997" s="57">
        <v>0</v>
      </c>
      <c r="G997" s="57">
        <v>0</v>
      </c>
      <c r="H997" s="57">
        <v>0</v>
      </c>
      <c r="I997" s="208"/>
      <c r="J997" s="194"/>
      <c r="K997" s="194"/>
      <c r="L997" s="207"/>
      <c r="M997" s="207"/>
    </row>
    <row r="998" spans="1:13" s="20" customFormat="1" ht="12.75" x14ac:dyDescent="0.2">
      <c r="A998" s="188" t="s">
        <v>11</v>
      </c>
      <c r="B998" s="188"/>
      <c r="C998" s="81"/>
      <c r="D998" s="81"/>
      <c r="E998" s="57">
        <f t="shared" si="184"/>
        <v>690</v>
      </c>
      <c r="F998" s="57">
        <v>220</v>
      </c>
      <c r="G998" s="57">
        <v>230</v>
      </c>
      <c r="H998" s="57">
        <v>240</v>
      </c>
      <c r="I998" s="208"/>
      <c r="J998" s="194"/>
      <c r="K998" s="194"/>
      <c r="L998" s="207"/>
      <c r="M998" s="207"/>
    </row>
    <row r="999" spans="1:13" s="20" customFormat="1" ht="12.75" x14ac:dyDescent="0.2">
      <c r="A999" s="188" t="s">
        <v>12</v>
      </c>
      <c r="B999" s="188"/>
      <c r="C999" s="81"/>
      <c r="D999" s="81"/>
      <c r="E999" s="57">
        <f t="shared" si="184"/>
        <v>69</v>
      </c>
      <c r="F999" s="57">
        <f>F998*10/100</f>
        <v>22</v>
      </c>
      <c r="G999" s="57">
        <f>G998*10/100</f>
        <v>23</v>
      </c>
      <c r="H999" s="57">
        <f>H998*10/100</f>
        <v>24</v>
      </c>
      <c r="I999" s="208"/>
      <c r="J999" s="194"/>
      <c r="K999" s="194"/>
      <c r="L999" s="207"/>
      <c r="M999" s="207"/>
    </row>
    <row r="1000" spans="1:13" s="20" customFormat="1" ht="18.75" customHeight="1" x14ac:dyDescent="0.2">
      <c r="A1000" s="188" t="s">
        <v>13</v>
      </c>
      <c r="B1000" s="188"/>
      <c r="C1000" s="81"/>
      <c r="D1000" s="81"/>
      <c r="E1000" s="57">
        <f t="shared" si="184"/>
        <v>0</v>
      </c>
      <c r="F1000" s="57">
        <v>0</v>
      </c>
      <c r="G1000" s="57">
        <v>0</v>
      </c>
      <c r="H1000" s="57">
        <v>0</v>
      </c>
      <c r="I1000" s="208"/>
      <c r="J1000" s="194"/>
      <c r="K1000" s="194"/>
      <c r="L1000" s="207"/>
      <c r="M1000" s="207"/>
    </row>
    <row r="1001" spans="1:13" s="20" customFormat="1" ht="12" customHeight="1" x14ac:dyDescent="0.2">
      <c r="A1001" s="199" t="s">
        <v>601</v>
      </c>
      <c r="B1001" s="200"/>
      <c r="C1001" s="82"/>
      <c r="D1001" s="82"/>
      <c r="E1001" s="57">
        <f>SUM(F1001:H1001)</f>
        <v>0</v>
      </c>
      <c r="F1001" s="57">
        <v>0</v>
      </c>
      <c r="G1001" s="57">
        <v>0</v>
      </c>
      <c r="H1001" s="57">
        <v>0</v>
      </c>
      <c r="I1001" s="208"/>
      <c r="J1001" s="194"/>
      <c r="K1001" s="194"/>
      <c r="L1001" s="207"/>
      <c r="M1001" s="207"/>
    </row>
    <row r="1002" spans="1:13" s="20" customFormat="1" ht="12.75" customHeight="1" x14ac:dyDescent="0.2">
      <c r="A1002" s="188" t="s">
        <v>602</v>
      </c>
      <c r="B1002" s="188"/>
      <c r="C1002" s="81"/>
      <c r="D1002" s="81"/>
      <c r="E1002" s="57">
        <f t="shared" si="184"/>
        <v>37.950000000000003</v>
      </c>
      <c r="F1002" s="57">
        <f>(F998+F999)*5/100</f>
        <v>12.1</v>
      </c>
      <c r="G1002" s="57">
        <f>(G998+G999)*5/100</f>
        <v>12.65</v>
      </c>
      <c r="H1002" s="57">
        <f>(H998+H999)*5/100</f>
        <v>13.2</v>
      </c>
      <c r="I1002" s="208"/>
      <c r="J1002" s="194"/>
      <c r="K1002" s="194"/>
      <c r="L1002" s="207"/>
      <c r="M1002" s="207"/>
    </row>
    <row r="1003" spans="1:13" s="20" customFormat="1" ht="58.5" x14ac:dyDescent="0.2">
      <c r="A1003" s="203" t="s">
        <v>384</v>
      </c>
      <c r="B1003" s="204"/>
      <c r="C1003" s="204"/>
      <c r="D1003" s="204"/>
      <c r="E1003" s="204"/>
      <c r="F1003" s="204"/>
      <c r="G1003" s="204"/>
      <c r="H1003" s="205"/>
      <c r="I1003" s="60"/>
      <c r="J1003" s="80" t="s">
        <v>316</v>
      </c>
      <c r="K1003" s="80" t="s">
        <v>307</v>
      </c>
      <c r="L1003" s="85"/>
      <c r="M1003" s="85" t="s">
        <v>645</v>
      </c>
    </row>
    <row r="1004" spans="1:13" s="20" customFormat="1" ht="52.5" customHeight="1" x14ac:dyDescent="0.2">
      <c r="A1004" s="203" t="s">
        <v>646</v>
      </c>
      <c r="B1004" s="204"/>
      <c r="C1004" s="204"/>
      <c r="D1004" s="204"/>
      <c r="E1004" s="204"/>
      <c r="F1004" s="204"/>
      <c r="G1004" s="204"/>
      <c r="H1004" s="204"/>
      <c r="I1004" s="204"/>
      <c r="J1004" s="204"/>
      <c r="K1004" s="204"/>
      <c r="L1004" s="204"/>
      <c r="M1004" s="205"/>
    </row>
    <row r="1005" spans="1:13" s="20" customFormat="1" ht="39.75" customHeight="1" x14ac:dyDescent="0.2">
      <c r="A1005" s="83" t="s">
        <v>355</v>
      </c>
      <c r="B1005" s="191" t="s">
        <v>308</v>
      </c>
      <c r="C1005" s="192"/>
      <c r="D1005" s="192"/>
      <c r="E1005" s="192"/>
      <c r="F1005" s="192"/>
      <c r="G1005" s="192"/>
      <c r="H1005" s="193"/>
      <c r="I1005" s="62"/>
      <c r="J1005" s="194" t="s">
        <v>638</v>
      </c>
      <c r="K1005" s="194" t="s">
        <v>309</v>
      </c>
      <c r="L1005" s="206">
        <v>42430</v>
      </c>
      <c r="M1005" s="206">
        <v>42734</v>
      </c>
    </row>
    <row r="1006" spans="1:13" s="20" customFormat="1" ht="12.75" x14ac:dyDescent="0.2">
      <c r="A1006" s="188" t="s">
        <v>14</v>
      </c>
      <c r="B1006" s="188"/>
      <c r="C1006" s="81"/>
      <c r="D1006" s="81"/>
      <c r="E1006" s="57">
        <f t="shared" ref="E1006:E1012" si="185">SUM(F1006:H1006)</f>
        <v>3850</v>
      </c>
      <c r="F1006" s="57">
        <f>SUM(F1007:F1012)</f>
        <v>1100</v>
      </c>
      <c r="G1006" s="57">
        <f>SUM(G1007:G1012)</f>
        <v>1300</v>
      </c>
      <c r="H1006" s="57">
        <f>SUM(H1007:H1012)</f>
        <v>1450</v>
      </c>
      <c r="I1006" s="63"/>
      <c r="J1006" s="194"/>
      <c r="K1006" s="194"/>
      <c r="L1006" s="207"/>
      <c r="M1006" s="207"/>
    </row>
    <row r="1007" spans="1:13" s="20" customFormat="1" ht="12.75" x14ac:dyDescent="0.2">
      <c r="A1007" s="188" t="s">
        <v>4</v>
      </c>
      <c r="B1007" s="188"/>
      <c r="C1007" s="81"/>
      <c r="D1007" s="81"/>
      <c r="E1007" s="57">
        <f t="shared" si="185"/>
        <v>0</v>
      </c>
      <c r="F1007" s="57">
        <v>0</v>
      </c>
      <c r="G1007" s="57">
        <v>0</v>
      </c>
      <c r="H1007" s="57">
        <v>0</v>
      </c>
      <c r="I1007" s="63"/>
      <c r="J1007" s="194"/>
      <c r="K1007" s="194"/>
      <c r="L1007" s="207"/>
      <c r="M1007" s="207"/>
    </row>
    <row r="1008" spans="1:13" s="20" customFormat="1" ht="12.75" customHeight="1" x14ac:dyDescent="0.2">
      <c r="A1008" s="188" t="s">
        <v>11</v>
      </c>
      <c r="B1008" s="188"/>
      <c r="C1008" s="81"/>
      <c r="D1008" s="81"/>
      <c r="E1008" s="57">
        <f t="shared" si="185"/>
        <v>3850</v>
      </c>
      <c r="F1008" s="57">
        <v>1100</v>
      </c>
      <c r="G1008" s="57">
        <v>1300</v>
      </c>
      <c r="H1008" s="57">
        <v>1450</v>
      </c>
      <c r="I1008" s="63" t="s">
        <v>614</v>
      </c>
      <c r="J1008" s="194"/>
      <c r="K1008" s="194"/>
      <c r="L1008" s="207"/>
      <c r="M1008" s="207"/>
    </row>
    <row r="1009" spans="1:13" s="20" customFormat="1" ht="12.75" x14ac:dyDescent="0.2">
      <c r="A1009" s="188" t="s">
        <v>12</v>
      </c>
      <c r="B1009" s="188"/>
      <c r="C1009" s="81"/>
      <c r="D1009" s="81"/>
      <c r="E1009" s="57">
        <f t="shared" si="185"/>
        <v>0</v>
      </c>
      <c r="F1009" s="57">
        <v>0</v>
      </c>
      <c r="G1009" s="57">
        <v>0</v>
      </c>
      <c r="H1009" s="57">
        <v>0</v>
      </c>
      <c r="I1009" s="63"/>
      <c r="J1009" s="194"/>
      <c r="K1009" s="194"/>
      <c r="L1009" s="207"/>
      <c r="M1009" s="207"/>
    </row>
    <row r="1010" spans="1:13" s="20" customFormat="1" ht="18.75" customHeight="1" x14ac:dyDescent="0.2">
      <c r="A1010" s="188" t="s">
        <v>13</v>
      </c>
      <c r="B1010" s="188"/>
      <c r="C1010" s="81"/>
      <c r="D1010" s="81"/>
      <c r="E1010" s="57">
        <f t="shared" si="185"/>
        <v>0</v>
      </c>
      <c r="F1010" s="57">
        <v>0</v>
      </c>
      <c r="G1010" s="57">
        <v>0</v>
      </c>
      <c r="H1010" s="57">
        <v>0</v>
      </c>
      <c r="I1010" s="63"/>
      <c r="J1010" s="194"/>
      <c r="K1010" s="194"/>
      <c r="L1010" s="207"/>
      <c r="M1010" s="207"/>
    </row>
    <row r="1011" spans="1:13" s="20" customFormat="1" ht="12" customHeight="1" x14ac:dyDescent="0.2">
      <c r="A1011" s="199" t="s">
        <v>601</v>
      </c>
      <c r="B1011" s="200"/>
      <c r="C1011" s="82"/>
      <c r="D1011" s="82"/>
      <c r="E1011" s="57">
        <f>SUM(F1011:H1011)</f>
        <v>0</v>
      </c>
      <c r="F1011" s="57">
        <v>0</v>
      </c>
      <c r="G1011" s="57">
        <v>0</v>
      </c>
      <c r="H1011" s="57">
        <v>0</v>
      </c>
      <c r="I1011" s="64"/>
      <c r="J1011" s="194"/>
      <c r="K1011" s="194"/>
      <c r="L1011" s="207"/>
      <c r="M1011" s="207"/>
    </row>
    <row r="1012" spans="1:13" s="20" customFormat="1" ht="12.75" customHeight="1" x14ac:dyDescent="0.2">
      <c r="A1012" s="188" t="s">
        <v>602</v>
      </c>
      <c r="B1012" s="188"/>
      <c r="C1012" s="81"/>
      <c r="D1012" s="81"/>
      <c r="E1012" s="57">
        <f t="shared" si="185"/>
        <v>0</v>
      </c>
      <c r="F1012" s="57">
        <v>0</v>
      </c>
      <c r="G1012" s="57">
        <v>0</v>
      </c>
      <c r="H1012" s="57">
        <v>0</v>
      </c>
      <c r="I1012" s="65"/>
      <c r="J1012" s="194"/>
      <c r="K1012" s="194"/>
      <c r="L1012" s="207"/>
      <c r="M1012" s="207"/>
    </row>
    <row r="1013" spans="1:13" s="20" customFormat="1" ht="46.5" customHeight="1" x14ac:dyDescent="0.2">
      <c r="A1013" s="203" t="s">
        <v>385</v>
      </c>
      <c r="B1013" s="204"/>
      <c r="C1013" s="204"/>
      <c r="D1013" s="204"/>
      <c r="E1013" s="204"/>
      <c r="F1013" s="204"/>
      <c r="G1013" s="204"/>
      <c r="H1013" s="205"/>
      <c r="I1013" s="60"/>
      <c r="J1013" s="61"/>
      <c r="K1013" s="80"/>
      <c r="L1013" s="85"/>
      <c r="M1013" s="83" t="s">
        <v>670</v>
      </c>
    </row>
    <row r="1014" spans="1:13" s="20" customFormat="1" ht="27" customHeight="1" x14ac:dyDescent="0.2">
      <c r="A1014" s="83" t="s">
        <v>356</v>
      </c>
      <c r="B1014" s="191" t="s">
        <v>222</v>
      </c>
      <c r="C1014" s="192"/>
      <c r="D1014" s="192"/>
      <c r="E1014" s="192"/>
      <c r="F1014" s="192"/>
      <c r="G1014" s="192"/>
      <c r="H1014" s="193"/>
      <c r="I1014" s="208" t="s">
        <v>622</v>
      </c>
      <c r="J1014" s="194" t="s">
        <v>90</v>
      </c>
      <c r="K1014" s="194" t="s">
        <v>302</v>
      </c>
      <c r="L1014" s="206">
        <v>43101</v>
      </c>
      <c r="M1014" s="206">
        <v>43220</v>
      </c>
    </row>
    <row r="1015" spans="1:13" s="20" customFormat="1" ht="12.75" x14ac:dyDescent="0.2">
      <c r="A1015" s="188" t="s">
        <v>14</v>
      </c>
      <c r="B1015" s="188"/>
      <c r="C1015" s="81"/>
      <c r="D1015" s="81"/>
      <c r="E1015" s="57">
        <f t="shared" ref="E1015:E1021" si="186">SUM(F1015:H1015)</f>
        <v>2660</v>
      </c>
      <c r="F1015" s="57">
        <f>SUM(F1016:F1021)</f>
        <v>1060</v>
      </c>
      <c r="G1015" s="57">
        <f>SUM(G1016:G1021)</f>
        <v>0</v>
      </c>
      <c r="H1015" s="57">
        <f>SUM(H1016:H1021)</f>
        <v>1600</v>
      </c>
      <c r="I1015" s="208"/>
      <c r="J1015" s="194"/>
      <c r="K1015" s="194"/>
      <c r="L1015" s="207"/>
      <c r="M1015" s="207"/>
    </row>
    <row r="1016" spans="1:13" s="20" customFormat="1" ht="12.75" x14ac:dyDescent="0.2">
      <c r="A1016" s="188" t="s">
        <v>4</v>
      </c>
      <c r="B1016" s="188"/>
      <c r="C1016" s="81"/>
      <c r="D1016" s="81"/>
      <c r="E1016" s="57">
        <f t="shared" si="186"/>
        <v>0</v>
      </c>
      <c r="F1016" s="57">
        <v>0</v>
      </c>
      <c r="G1016" s="57">
        <v>0</v>
      </c>
      <c r="H1016" s="57">
        <v>0</v>
      </c>
      <c r="I1016" s="208"/>
      <c r="J1016" s="194"/>
      <c r="K1016" s="194"/>
      <c r="L1016" s="207"/>
      <c r="M1016" s="207"/>
    </row>
    <row r="1017" spans="1:13" s="20" customFormat="1" ht="12.75" x14ac:dyDescent="0.2">
      <c r="A1017" s="188" t="s">
        <v>11</v>
      </c>
      <c r="B1017" s="188"/>
      <c r="C1017" s="81"/>
      <c r="D1017" s="81"/>
      <c r="E1017" s="57">
        <f t="shared" si="186"/>
        <v>2660</v>
      </c>
      <c r="F1017" s="57">
        <v>1060</v>
      </c>
      <c r="G1017" s="57">
        <v>0</v>
      </c>
      <c r="H1017" s="57">
        <v>1600</v>
      </c>
      <c r="I1017" s="208"/>
      <c r="J1017" s="194"/>
      <c r="K1017" s="194"/>
      <c r="L1017" s="207"/>
      <c r="M1017" s="207"/>
    </row>
    <row r="1018" spans="1:13" s="20" customFormat="1" ht="12.75" x14ac:dyDescent="0.2">
      <c r="A1018" s="188" t="s">
        <v>12</v>
      </c>
      <c r="B1018" s="188"/>
      <c r="C1018" s="81"/>
      <c r="D1018" s="81"/>
      <c r="E1018" s="57">
        <f t="shared" si="186"/>
        <v>0</v>
      </c>
      <c r="F1018" s="57">
        <v>0</v>
      </c>
      <c r="G1018" s="57">
        <v>0</v>
      </c>
      <c r="H1018" s="57">
        <v>0</v>
      </c>
      <c r="I1018" s="208"/>
      <c r="J1018" s="194"/>
      <c r="K1018" s="194"/>
      <c r="L1018" s="207"/>
      <c r="M1018" s="207"/>
    </row>
    <row r="1019" spans="1:13" s="20" customFormat="1" ht="19.5" customHeight="1" x14ac:dyDescent="0.2">
      <c r="A1019" s="188" t="s">
        <v>13</v>
      </c>
      <c r="B1019" s="188"/>
      <c r="C1019" s="81"/>
      <c r="D1019" s="81"/>
      <c r="E1019" s="57">
        <f t="shared" si="186"/>
        <v>0</v>
      </c>
      <c r="F1019" s="57">
        <v>0</v>
      </c>
      <c r="G1019" s="57">
        <v>0</v>
      </c>
      <c r="H1019" s="57">
        <v>0</v>
      </c>
      <c r="I1019" s="208"/>
      <c r="J1019" s="194"/>
      <c r="K1019" s="194"/>
      <c r="L1019" s="207"/>
      <c r="M1019" s="207"/>
    </row>
    <row r="1020" spans="1:13" s="20" customFormat="1" ht="12" customHeight="1" x14ac:dyDescent="0.2">
      <c r="A1020" s="199" t="s">
        <v>601</v>
      </c>
      <c r="B1020" s="200"/>
      <c r="C1020" s="82"/>
      <c r="D1020" s="82"/>
      <c r="E1020" s="57">
        <f>SUM(F1020:H1020)</f>
        <v>0</v>
      </c>
      <c r="F1020" s="57">
        <v>0</v>
      </c>
      <c r="G1020" s="57">
        <v>0</v>
      </c>
      <c r="H1020" s="57">
        <v>0</v>
      </c>
      <c r="I1020" s="208"/>
      <c r="J1020" s="194"/>
      <c r="K1020" s="194"/>
      <c r="L1020" s="207"/>
      <c r="M1020" s="207"/>
    </row>
    <row r="1021" spans="1:13" s="20" customFormat="1" ht="12.75" customHeight="1" x14ac:dyDescent="0.2">
      <c r="A1021" s="188" t="s">
        <v>602</v>
      </c>
      <c r="B1021" s="188"/>
      <c r="C1021" s="81"/>
      <c r="D1021" s="81"/>
      <c r="E1021" s="57">
        <f t="shared" si="186"/>
        <v>0</v>
      </c>
      <c r="F1021" s="57">
        <v>0</v>
      </c>
      <c r="G1021" s="57">
        <v>0</v>
      </c>
      <c r="H1021" s="57">
        <v>0</v>
      </c>
      <c r="I1021" s="208"/>
      <c r="J1021" s="194"/>
      <c r="K1021" s="194"/>
      <c r="L1021" s="207"/>
      <c r="M1021" s="207"/>
    </row>
    <row r="1022" spans="1:13" s="20" customFormat="1" ht="60" customHeight="1" x14ac:dyDescent="0.2">
      <c r="A1022" s="203" t="s">
        <v>386</v>
      </c>
      <c r="B1022" s="204"/>
      <c r="C1022" s="204"/>
      <c r="D1022" s="204"/>
      <c r="E1022" s="204"/>
      <c r="F1022" s="204"/>
      <c r="G1022" s="204"/>
      <c r="H1022" s="205"/>
      <c r="I1022" s="60"/>
      <c r="J1022" s="80" t="s">
        <v>316</v>
      </c>
      <c r="K1022" s="80" t="s">
        <v>223</v>
      </c>
      <c r="L1022" s="85"/>
      <c r="M1022" s="85" t="s">
        <v>623</v>
      </c>
    </row>
    <row r="1023" spans="1:13" s="20" customFormat="1" ht="19.5" x14ac:dyDescent="0.2">
      <c r="A1023" s="83" t="s">
        <v>357</v>
      </c>
      <c r="B1023" s="191" t="s">
        <v>310</v>
      </c>
      <c r="C1023" s="192"/>
      <c r="D1023" s="192"/>
      <c r="E1023" s="192"/>
      <c r="F1023" s="192"/>
      <c r="G1023" s="192"/>
      <c r="H1023" s="193"/>
      <c r="I1023" s="56"/>
      <c r="J1023" s="194" t="s">
        <v>224</v>
      </c>
      <c r="K1023" s="194" t="s">
        <v>302</v>
      </c>
      <c r="L1023" s="206">
        <v>42614</v>
      </c>
      <c r="M1023" s="206">
        <v>42643</v>
      </c>
    </row>
    <row r="1024" spans="1:13" s="20" customFormat="1" ht="12.75" x14ac:dyDescent="0.2">
      <c r="A1024" s="188" t="s">
        <v>14</v>
      </c>
      <c r="B1024" s="188"/>
      <c r="C1024" s="81"/>
      <c r="D1024" s="81"/>
      <c r="E1024" s="57">
        <f t="shared" ref="E1024:E1030" si="187">SUM(F1024:H1024)</f>
        <v>330</v>
      </c>
      <c r="F1024" s="57">
        <f>SUM(F1025:F1030)</f>
        <v>105</v>
      </c>
      <c r="G1024" s="57">
        <f>SUM(G1025:G1030)</f>
        <v>110</v>
      </c>
      <c r="H1024" s="57">
        <f>SUM(H1025:H1030)</f>
        <v>115</v>
      </c>
      <c r="I1024" s="58"/>
      <c r="J1024" s="194"/>
      <c r="K1024" s="194"/>
      <c r="L1024" s="207"/>
      <c r="M1024" s="207"/>
    </row>
    <row r="1025" spans="1:13" s="20" customFormat="1" ht="12.75" x14ac:dyDescent="0.2">
      <c r="A1025" s="188" t="s">
        <v>4</v>
      </c>
      <c r="B1025" s="188"/>
      <c r="C1025" s="81"/>
      <c r="D1025" s="81"/>
      <c r="E1025" s="57">
        <f t="shared" si="187"/>
        <v>0</v>
      </c>
      <c r="F1025" s="57">
        <v>0</v>
      </c>
      <c r="G1025" s="57">
        <v>0</v>
      </c>
      <c r="H1025" s="57">
        <v>0</v>
      </c>
      <c r="I1025" s="58"/>
      <c r="J1025" s="194"/>
      <c r="K1025" s="194"/>
      <c r="L1025" s="207"/>
      <c r="M1025" s="207"/>
    </row>
    <row r="1026" spans="1:13" s="20" customFormat="1" ht="19.5" x14ac:dyDescent="0.2">
      <c r="A1026" s="188" t="s">
        <v>11</v>
      </c>
      <c r="B1026" s="188"/>
      <c r="C1026" s="81"/>
      <c r="D1026" s="81"/>
      <c r="E1026" s="57">
        <f t="shared" si="187"/>
        <v>330</v>
      </c>
      <c r="F1026" s="57">
        <v>105</v>
      </c>
      <c r="G1026" s="57">
        <v>110</v>
      </c>
      <c r="H1026" s="57">
        <v>115</v>
      </c>
      <c r="I1026" s="58" t="s">
        <v>624</v>
      </c>
      <c r="J1026" s="194"/>
      <c r="K1026" s="194"/>
      <c r="L1026" s="207"/>
      <c r="M1026" s="207"/>
    </row>
    <row r="1027" spans="1:13" s="20" customFormat="1" ht="12.75" x14ac:dyDescent="0.2">
      <c r="A1027" s="188" t="s">
        <v>12</v>
      </c>
      <c r="B1027" s="188"/>
      <c r="C1027" s="81"/>
      <c r="D1027" s="81"/>
      <c r="E1027" s="57">
        <f t="shared" si="187"/>
        <v>0</v>
      </c>
      <c r="F1027" s="57">
        <v>0</v>
      </c>
      <c r="G1027" s="57">
        <v>0</v>
      </c>
      <c r="H1027" s="57">
        <v>0</v>
      </c>
      <c r="I1027" s="58"/>
      <c r="J1027" s="194"/>
      <c r="K1027" s="194"/>
      <c r="L1027" s="207"/>
      <c r="M1027" s="207"/>
    </row>
    <row r="1028" spans="1:13" s="20" customFormat="1" ht="18.75" customHeight="1" x14ac:dyDescent="0.2">
      <c r="A1028" s="188" t="s">
        <v>13</v>
      </c>
      <c r="B1028" s="188"/>
      <c r="C1028" s="81"/>
      <c r="D1028" s="81"/>
      <c r="E1028" s="57">
        <f t="shared" si="187"/>
        <v>0</v>
      </c>
      <c r="F1028" s="57">
        <v>0</v>
      </c>
      <c r="G1028" s="57">
        <v>0</v>
      </c>
      <c r="H1028" s="57">
        <v>0</v>
      </c>
      <c r="I1028" s="58"/>
      <c r="J1028" s="194"/>
      <c r="K1028" s="194"/>
      <c r="L1028" s="207"/>
      <c r="M1028" s="207"/>
    </row>
    <row r="1029" spans="1:13" s="20" customFormat="1" ht="12" customHeight="1" x14ac:dyDescent="0.2">
      <c r="A1029" s="199" t="s">
        <v>601</v>
      </c>
      <c r="B1029" s="200"/>
      <c r="C1029" s="82"/>
      <c r="D1029" s="82"/>
      <c r="E1029" s="57">
        <f>SUM(F1029:H1029)</f>
        <v>0</v>
      </c>
      <c r="F1029" s="57">
        <v>0</v>
      </c>
      <c r="G1029" s="57">
        <v>0</v>
      </c>
      <c r="H1029" s="57">
        <v>0</v>
      </c>
      <c r="I1029" s="58"/>
      <c r="J1029" s="194"/>
      <c r="K1029" s="194"/>
      <c r="L1029" s="207"/>
      <c r="M1029" s="207"/>
    </row>
    <row r="1030" spans="1:13" s="20" customFormat="1" ht="12.75" customHeight="1" x14ac:dyDescent="0.2">
      <c r="A1030" s="188" t="s">
        <v>602</v>
      </c>
      <c r="B1030" s="188"/>
      <c r="C1030" s="81"/>
      <c r="D1030" s="81"/>
      <c r="E1030" s="57">
        <f t="shared" si="187"/>
        <v>0</v>
      </c>
      <c r="F1030" s="57">
        <v>0</v>
      </c>
      <c r="G1030" s="57">
        <v>0</v>
      </c>
      <c r="H1030" s="57">
        <v>0</v>
      </c>
      <c r="I1030" s="59"/>
      <c r="J1030" s="194"/>
      <c r="K1030" s="194"/>
      <c r="L1030" s="207"/>
      <c r="M1030" s="207"/>
    </row>
    <row r="1031" spans="1:13" s="20" customFormat="1" ht="78" x14ac:dyDescent="0.2">
      <c r="A1031" s="203" t="s">
        <v>387</v>
      </c>
      <c r="B1031" s="204"/>
      <c r="C1031" s="204"/>
      <c r="D1031" s="204"/>
      <c r="E1031" s="204"/>
      <c r="F1031" s="204"/>
      <c r="G1031" s="204"/>
      <c r="H1031" s="205"/>
      <c r="I1031" s="60"/>
      <c r="J1031" s="61" t="s">
        <v>364</v>
      </c>
      <c r="K1031" s="80" t="s">
        <v>304</v>
      </c>
      <c r="L1031" s="85"/>
      <c r="M1031" s="83" t="s">
        <v>647</v>
      </c>
    </row>
    <row r="1032" spans="1:13" s="20" customFormat="1" ht="44.25" customHeight="1" x14ac:dyDescent="0.2">
      <c r="A1032" s="83" t="s">
        <v>359</v>
      </c>
      <c r="B1032" s="191" t="s">
        <v>651</v>
      </c>
      <c r="C1032" s="192"/>
      <c r="D1032" s="192"/>
      <c r="E1032" s="192"/>
      <c r="F1032" s="192"/>
      <c r="G1032" s="192"/>
      <c r="H1032" s="193"/>
      <c r="I1032" s="62"/>
      <c r="J1032" s="194" t="s">
        <v>638</v>
      </c>
      <c r="K1032" s="194" t="s">
        <v>671</v>
      </c>
      <c r="L1032" s="206">
        <v>42461</v>
      </c>
      <c r="M1032" s="206">
        <v>42735</v>
      </c>
    </row>
    <row r="1033" spans="1:13" s="20" customFormat="1" ht="12.75" x14ac:dyDescent="0.2">
      <c r="A1033" s="188" t="s">
        <v>14</v>
      </c>
      <c r="B1033" s="188"/>
      <c r="C1033" s="81"/>
      <c r="D1033" s="81"/>
      <c r="E1033" s="57">
        <f t="shared" ref="E1033:E1039" si="188">SUM(F1033:H1033)</f>
        <v>3900</v>
      </c>
      <c r="F1033" s="57">
        <f>SUM(F1034:F1039)</f>
        <v>1100</v>
      </c>
      <c r="G1033" s="57">
        <f>SUM(G1034:G1039)</f>
        <v>1300</v>
      </c>
      <c r="H1033" s="57">
        <f>SUM(H1034:H1039)</f>
        <v>1500</v>
      </c>
      <c r="I1033" s="63"/>
      <c r="J1033" s="194"/>
      <c r="K1033" s="194"/>
      <c r="L1033" s="207"/>
      <c r="M1033" s="207"/>
    </row>
    <row r="1034" spans="1:13" s="20" customFormat="1" ht="12.75" x14ac:dyDescent="0.2">
      <c r="A1034" s="188" t="s">
        <v>4</v>
      </c>
      <c r="B1034" s="188"/>
      <c r="C1034" s="81"/>
      <c r="D1034" s="81"/>
      <c r="E1034" s="57">
        <f t="shared" si="188"/>
        <v>0</v>
      </c>
      <c r="F1034" s="57">
        <v>0</v>
      </c>
      <c r="G1034" s="57">
        <v>0</v>
      </c>
      <c r="H1034" s="57">
        <v>0</v>
      </c>
      <c r="I1034" s="63"/>
      <c r="J1034" s="194"/>
      <c r="K1034" s="194"/>
      <c r="L1034" s="207"/>
      <c r="M1034" s="207"/>
    </row>
    <row r="1035" spans="1:13" s="20" customFormat="1" ht="12.75" customHeight="1" x14ac:dyDescent="0.2">
      <c r="A1035" s="188" t="s">
        <v>11</v>
      </c>
      <c r="B1035" s="188"/>
      <c r="C1035" s="81"/>
      <c r="D1035" s="81"/>
      <c r="E1035" s="57">
        <f t="shared" si="188"/>
        <v>3900</v>
      </c>
      <c r="F1035" s="57">
        <v>1100</v>
      </c>
      <c r="G1035" s="57">
        <v>1300</v>
      </c>
      <c r="H1035" s="57">
        <v>1500</v>
      </c>
      <c r="I1035" s="63" t="s">
        <v>615</v>
      </c>
      <c r="J1035" s="194"/>
      <c r="K1035" s="194"/>
      <c r="L1035" s="207"/>
      <c r="M1035" s="207"/>
    </row>
    <row r="1036" spans="1:13" s="20" customFormat="1" ht="12.75" x14ac:dyDescent="0.2">
      <c r="A1036" s="188" t="s">
        <v>12</v>
      </c>
      <c r="B1036" s="188"/>
      <c r="C1036" s="81"/>
      <c r="D1036" s="81"/>
      <c r="E1036" s="57">
        <f t="shared" si="188"/>
        <v>0</v>
      </c>
      <c r="F1036" s="57">
        <v>0</v>
      </c>
      <c r="G1036" s="57">
        <v>0</v>
      </c>
      <c r="H1036" s="57">
        <v>0</v>
      </c>
      <c r="I1036" s="63"/>
      <c r="J1036" s="194"/>
      <c r="K1036" s="194"/>
      <c r="L1036" s="207"/>
      <c r="M1036" s="207"/>
    </row>
    <row r="1037" spans="1:13" s="20" customFormat="1" ht="18.75" customHeight="1" x14ac:dyDescent="0.2">
      <c r="A1037" s="188" t="s">
        <v>13</v>
      </c>
      <c r="B1037" s="188"/>
      <c r="C1037" s="81"/>
      <c r="D1037" s="81"/>
      <c r="E1037" s="57">
        <f t="shared" si="188"/>
        <v>0</v>
      </c>
      <c r="F1037" s="57">
        <v>0</v>
      </c>
      <c r="G1037" s="57">
        <v>0</v>
      </c>
      <c r="H1037" s="57">
        <v>0</v>
      </c>
      <c r="I1037" s="63"/>
      <c r="J1037" s="194"/>
      <c r="K1037" s="194"/>
      <c r="L1037" s="207"/>
      <c r="M1037" s="207"/>
    </row>
    <row r="1038" spans="1:13" s="20" customFormat="1" ht="12" customHeight="1" x14ac:dyDescent="0.2">
      <c r="A1038" s="199" t="s">
        <v>601</v>
      </c>
      <c r="B1038" s="200"/>
      <c r="C1038" s="82"/>
      <c r="D1038" s="82"/>
      <c r="E1038" s="57">
        <f>SUM(F1038:H1038)</f>
        <v>0</v>
      </c>
      <c r="F1038" s="57">
        <v>0</v>
      </c>
      <c r="G1038" s="57">
        <v>0</v>
      </c>
      <c r="H1038" s="57">
        <v>0</v>
      </c>
      <c r="I1038" s="58"/>
      <c r="J1038" s="194"/>
      <c r="K1038" s="194"/>
      <c r="L1038" s="207"/>
      <c r="M1038" s="207"/>
    </row>
    <row r="1039" spans="1:13" s="20" customFormat="1" ht="12.75" customHeight="1" x14ac:dyDescent="0.2">
      <c r="A1039" s="188" t="s">
        <v>602</v>
      </c>
      <c r="B1039" s="188"/>
      <c r="C1039" s="81"/>
      <c r="D1039" s="81"/>
      <c r="E1039" s="57">
        <f t="shared" si="188"/>
        <v>0</v>
      </c>
      <c r="F1039" s="57">
        <v>0</v>
      </c>
      <c r="G1039" s="57">
        <v>0</v>
      </c>
      <c r="H1039" s="57">
        <v>0</v>
      </c>
      <c r="I1039" s="65"/>
      <c r="J1039" s="194"/>
      <c r="K1039" s="194"/>
      <c r="L1039" s="207"/>
      <c r="M1039" s="207"/>
    </row>
    <row r="1040" spans="1:13" s="20" customFormat="1" ht="27" customHeight="1" x14ac:dyDescent="0.2">
      <c r="A1040" s="203" t="s">
        <v>625</v>
      </c>
      <c r="B1040" s="204"/>
      <c r="C1040" s="204"/>
      <c r="D1040" s="204"/>
      <c r="E1040" s="204"/>
      <c r="F1040" s="204"/>
      <c r="G1040" s="204"/>
      <c r="H1040" s="205"/>
      <c r="I1040" s="60"/>
      <c r="J1040" s="61"/>
      <c r="K1040" s="80"/>
      <c r="L1040" s="85"/>
      <c r="M1040" s="83" t="s">
        <v>634</v>
      </c>
    </row>
    <row r="1041" spans="1:13" s="20" customFormat="1" ht="19.5" x14ac:dyDescent="0.2">
      <c r="A1041" s="83" t="s">
        <v>361</v>
      </c>
      <c r="B1041" s="191" t="s">
        <v>365</v>
      </c>
      <c r="C1041" s="192"/>
      <c r="D1041" s="192"/>
      <c r="E1041" s="192"/>
      <c r="F1041" s="192"/>
      <c r="G1041" s="192"/>
      <c r="H1041" s="193"/>
      <c r="I1041" s="56"/>
      <c r="J1041" s="194" t="s">
        <v>90</v>
      </c>
      <c r="K1041" s="194" t="s">
        <v>302</v>
      </c>
      <c r="L1041" s="206">
        <v>42461</v>
      </c>
      <c r="M1041" s="206">
        <v>42735</v>
      </c>
    </row>
    <row r="1042" spans="1:13" s="20" customFormat="1" ht="12.75" x14ac:dyDescent="0.2">
      <c r="A1042" s="188" t="s">
        <v>14</v>
      </c>
      <c r="B1042" s="188"/>
      <c r="C1042" s="81"/>
      <c r="D1042" s="81"/>
      <c r="E1042" s="57">
        <f t="shared" ref="E1042:E1048" si="189">SUM(F1042:H1042)</f>
        <v>4007.8500000000004</v>
      </c>
      <c r="F1042" s="57">
        <f>SUM(F1043:F1048)</f>
        <v>0</v>
      </c>
      <c r="G1042" s="57">
        <f>SUM(G1043:G1048)</f>
        <v>2979.9</v>
      </c>
      <c r="H1042" s="57">
        <f>SUM(H1043:H1048)</f>
        <v>1027.95</v>
      </c>
      <c r="I1042" s="58"/>
      <c r="J1042" s="194"/>
      <c r="K1042" s="194"/>
      <c r="L1042" s="207"/>
      <c r="M1042" s="207"/>
    </row>
    <row r="1043" spans="1:13" s="20" customFormat="1" ht="12.75" x14ac:dyDescent="0.2">
      <c r="A1043" s="188" t="s">
        <v>4</v>
      </c>
      <c r="B1043" s="188"/>
      <c r="C1043" s="81"/>
      <c r="D1043" s="81"/>
      <c r="E1043" s="57">
        <f t="shared" si="189"/>
        <v>0</v>
      </c>
      <c r="F1043" s="57">
        <v>0</v>
      </c>
      <c r="G1043" s="57">
        <v>0</v>
      </c>
      <c r="H1043" s="57">
        <v>0</v>
      </c>
      <c r="I1043" s="58"/>
      <c r="J1043" s="194"/>
      <c r="K1043" s="194"/>
      <c r="L1043" s="207"/>
      <c r="M1043" s="207"/>
    </row>
    <row r="1044" spans="1:13" s="20" customFormat="1" ht="19.5" x14ac:dyDescent="0.2">
      <c r="A1044" s="188" t="s">
        <v>11</v>
      </c>
      <c r="B1044" s="188"/>
      <c r="C1044" s="81"/>
      <c r="D1044" s="81"/>
      <c r="E1044" s="57">
        <f t="shared" si="189"/>
        <v>3470</v>
      </c>
      <c r="F1044" s="57">
        <v>0</v>
      </c>
      <c r="G1044" s="57">
        <v>2580</v>
      </c>
      <c r="H1044" s="57">
        <v>890</v>
      </c>
      <c r="I1044" s="58" t="s">
        <v>626</v>
      </c>
      <c r="J1044" s="194"/>
      <c r="K1044" s="194"/>
      <c r="L1044" s="207"/>
      <c r="M1044" s="207"/>
    </row>
    <row r="1045" spans="1:13" s="20" customFormat="1" ht="12.75" x14ac:dyDescent="0.2">
      <c r="A1045" s="188" t="s">
        <v>12</v>
      </c>
      <c r="B1045" s="188"/>
      <c r="C1045" s="81"/>
      <c r="D1045" s="81"/>
      <c r="E1045" s="57">
        <f t="shared" si="189"/>
        <v>347</v>
      </c>
      <c r="F1045" s="57">
        <f>F1044*10/100</f>
        <v>0</v>
      </c>
      <c r="G1045" s="57">
        <f>G1044*10/100</f>
        <v>258</v>
      </c>
      <c r="H1045" s="57">
        <f>H1044*10/100</f>
        <v>89</v>
      </c>
      <c r="I1045" s="58"/>
      <c r="J1045" s="194"/>
      <c r="K1045" s="194"/>
      <c r="L1045" s="207"/>
      <c r="M1045" s="207"/>
    </row>
    <row r="1046" spans="1:13" s="20" customFormat="1" ht="18.75" customHeight="1" x14ac:dyDescent="0.2">
      <c r="A1046" s="188" t="s">
        <v>13</v>
      </c>
      <c r="B1046" s="188"/>
      <c r="C1046" s="81"/>
      <c r="D1046" s="81"/>
      <c r="E1046" s="57">
        <f t="shared" si="189"/>
        <v>0</v>
      </c>
      <c r="F1046" s="57">
        <v>0</v>
      </c>
      <c r="G1046" s="57">
        <v>0</v>
      </c>
      <c r="H1046" s="57">
        <v>0</v>
      </c>
      <c r="I1046" s="58"/>
      <c r="J1046" s="194"/>
      <c r="K1046" s="194"/>
      <c r="L1046" s="207"/>
      <c r="M1046" s="207"/>
    </row>
    <row r="1047" spans="1:13" s="20" customFormat="1" ht="12" customHeight="1" x14ac:dyDescent="0.2">
      <c r="A1047" s="199" t="s">
        <v>601</v>
      </c>
      <c r="B1047" s="200"/>
      <c r="C1047" s="82"/>
      <c r="D1047" s="82"/>
      <c r="E1047" s="57">
        <f>SUM(F1047:H1047)</f>
        <v>0</v>
      </c>
      <c r="F1047" s="57">
        <v>0</v>
      </c>
      <c r="G1047" s="57">
        <v>0</v>
      </c>
      <c r="H1047" s="57">
        <v>0</v>
      </c>
      <c r="I1047" s="58"/>
      <c r="J1047" s="194"/>
      <c r="K1047" s="194"/>
      <c r="L1047" s="207"/>
      <c r="M1047" s="207"/>
    </row>
    <row r="1048" spans="1:13" s="20" customFormat="1" ht="12.75" customHeight="1" x14ac:dyDescent="0.2">
      <c r="A1048" s="188" t="s">
        <v>602</v>
      </c>
      <c r="B1048" s="188"/>
      <c r="C1048" s="81"/>
      <c r="D1048" s="81"/>
      <c r="E1048" s="57">
        <f t="shared" si="189"/>
        <v>190.85000000000002</v>
      </c>
      <c r="F1048" s="57">
        <f>(F1044+F1045)*5/100</f>
        <v>0</v>
      </c>
      <c r="G1048" s="57">
        <f>(G1044+G1045)*5/100</f>
        <v>141.9</v>
      </c>
      <c r="H1048" s="57">
        <f>(H1044+H1045)*5/100</f>
        <v>48.95</v>
      </c>
      <c r="I1048" s="59"/>
      <c r="J1048" s="194"/>
      <c r="K1048" s="194"/>
      <c r="L1048" s="207"/>
      <c r="M1048" s="207"/>
    </row>
    <row r="1049" spans="1:13" s="20" customFormat="1" ht="72.75" customHeight="1" x14ac:dyDescent="0.2">
      <c r="A1049" s="203" t="s">
        <v>597</v>
      </c>
      <c r="B1049" s="204"/>
      <c r="C1049" s="204"/>
      <c r="D1049" s="204"/>
      <c r="E1049" s="204"/>
      <c r="F1049" s="204"/>
      <c r="G1049" s="204"/>
      <c r="H1049" s="205"/>
      <c r="I1049" s="60"/>
      <c r="J1049" s="80" t="s">
        <v>316</v>
      </c>
      <c r="K1049" s="80" t="s">
        <v>323</v>
      </c>
      <c r="L1049" s="85"/>
      <c r="M1049" s="83" t="s">
        <v>637</v>
      </c>
    </row>
    <row r="1050" spans="1:13" s="20" customFormat="1" ht="62.25" customHeight="1" x14ac:dyDescent="0.2">
      <c r="A1050" s="203" t="s">
        <v>648</v>
      </c>
      <c r="B1050" s="204"/>
      <c r="C1050" s="204"/>
      <c r="D1050" s="204"/>
      <c r="E1050" s="204"/>
      <c r="F1050" s="204"/>
      <c r="G1050" s="204"/>
      <c r="H1050" s="204"/>
      <c r="I1050" s="204"/>
      <c r="J1050" s="204"/>
      <c r="K1050" s="204"/>
      <c r="L1050" s="204"/>
      <c r="M1050" s="205"/>
    </row>
    <row r="1051" spans="1:13" s="20" customFormat="1" ht="19.5" x14ac:dyDescent="0.2">
      <c r="A1051" s="83" t="s">
        <v>362</v>
      </c>
      <c r="B1051" s="191" t="s">
        <v>598</v>
      </c>
      <c r="C1051" s="192"/>
      <c r="D1051" s="192"/>
      <c r="E1051" s="192"/>
      <c r="F1051" s="192"/>
      <c r="G1051" s="192"/>
      <c r="H1051" s="193"/>
      <c r="I1051" s="208" t="s">
        <v>622</v>
      </c>
      <c r="J1051" s="194" t="s">
        <v>90</v>
      </c>
      <c r="K1051" s="194" t="s">
        <v>302</v>
      </c>
      <c r="L1051" s="206">
        <v>42522</v>
      </c>
      <c r="M1051" s="206">
        <v>42735</v>
      </c>
    </row>
    <row r="1052" spans="1:13" s="20" customFormat="1" ht="12.75" x14ac:dyDescent="0.2">
      <c r="A1052" s="188" t="s">
        <v>14</v>
      </c>
      <c r="B1052" s="188"/>
      <c r="C1052" s="81"/>
      <c r="D1052" s="81"/>
      <c r="E1052" s="57">
        <f t="shared" ref="E1052:E1058" si="190">SUM(F1052:H1052)</f>
        <v>2070</v>
      </c>
      <c r="F1052" s="57">
        <f>SUM(F1053:F1058)</f>
        <v>800</v>
      </c>
      <c r="G1052" s="57">
        <f>SUM(G1053:G1058)</f>
        <v>820</v>
      </c>
      <c r="H1052" s="57">
        <f>SUM(H1053:H1058)</f>
        <v>450</v>
      </c>
      <c r="I1052" s="208"/>
      <c r="J1052" s="194"/>
      <c r="K1052" s="194"/>
      <c r="L1052" s="207"/>
      <c r="M1052" s="207"/>
    </row>
    <row r="1053" spans="1:13" s="20" customFormat="1" ht="12.75" x14ac:dyDescent="0.2">
      <c r="A1053" s="188" t="s">
        <v>4</v>
      </c>
      <c r="B1053" s="188"/>
      <c r="C1053" s="81"/>
      <c r="D1053" s="81"/>
      <c r="E1053" s="57">
        <f t="shared" si="190"/>
        <v>0</v>
      </c>
      <c r="F1053" s="57">
        <v>0</v>
      </c>
      <c r="G1053" s="57">
        <v>0</v>
      </c>
      <c r="H1053" s="57">
        <v>0</v>
      </c>
      <c r="I1053" s="208"/>
      <c r="J1053" s="194"/>
      <c r="K1053" s="194"/>
      <c r="L1053" s="207"/>
      <c r="M1053" s="207"/>
    </row>
    <row r="1054" spans="1:13" s="20" customFormat="1" ht="12.75" x14ac:dyDescent="0.2">
      <c r="A1054" s="188" t="s">
        <v>11</v>
      </c>
      <c r="B1054" s="188"/>
      <c r="C1054" s="81"/>
      <c r="D1054" s="81"/>
      <c r="E1054" s="57">
        <f t="shared" si="190"/>
        <v>2070</v>
      </c>
      <c r="F1054" s="57">
        <v>800</v>
      </c>
      <c r="G1054" s="57">
        <v>820</v>
      </c>
      <c r="H1054" s="57">
        <v>450</v>
      </c>
      <c r="I1054" s="208"/>
      <c r="J1054" s="194"/>
      <c r="K1054" s="194"/>
      <c r="L1054" s="207"/>
      <c r="M1054" s="207"/>
    </row>
    <row r="1055" spans="1:13" s="20" customFormat="1" ht="12.75" x14ac:dyDescent="0.2">
      <c r="A1055" s="188" t="s">
        <v>12</v>
      </c>
      <c r="B1055" s="188"/>
      <c r="C1055" s="81"/>
      <c r="D1055" s="81"/>
      <c r="E1055" s="57">
        <f t="shared" si="190"/>
        <v>0</v>
      </c>
      <c r="F1055" s="57">
        <v>0</v>
      </c>
      <c r="G1055" s="57">
        <v>0</v>
      </c>
      <c r="H1055" s="57">
        <v>0</v>
      </c>
      <c r="I1055" s="208"/>
      <c r="J1055" s="194"/>
      <c r="K1055" s="194"/>
      <c r="L1055" s="207"/>
      <c r="M1055" s="207"/>
    </row>
    <row r="1056" spans="1:13" s="20" customFormat="1" ht="18.75" customHeight="1" x14ac:dyDescent="0.2">
      <c r="A1056" s="188" t="s">
        <v>13</v>
      </c>
      <c r="B1056" s="188"/>
      <c r="C1056" s="81"/>
      <c r="D1056" s="81"/>
      <c r="E1056" s="57">
        <f t="shared" si="190"/>
        <v>0</v>
      </c>
      <c r="F1056" s="57">
        <v>0</v>
      </c>
      <c r="G1056" s="57">
        <v>0</v>
      </c>
      <c r="H1056" s="57">
        <v>0</v>
      </c>
      <c r="I1056" s="208"/>
      <c r="J1056" s="194"/>
      <c r="K1056" s="194"/>
      <c r="L1056" s="207"/>
      <c r="M1056" s="207"/>
    </row>
    <row r="1057" spans="1:21" s="20" customFormat="1" ht="12" customHeight="1" x14ac:dyDescent="0.2">
      <c r="A1057" s="199" t="s">
        <v>601</v>
      </c>
      <c r="B1057" s="200"/>
      <c r="C1057" s="82"/>
      <c r="D1057" s="82"/>
      <c r="E1057" s="57">
        <f>SUM(F1057:H1057)</f>
        <v>0</v>
      </c>
      <c r="F1057" s="57">
        <v>0</v>
      </c>
      <c r="G1057" s="57">
        <v>0</v>
      </c>
      <c r="H1057" s="57">
        <v>0</v>
      </c>
      <c r="I1057" s="208"/>
      <c r="J1057" s="194"/>
      <c r="K1057" s="194"/>
      <c r="L1057" s="207"/>
      <c r="M1057" s="207"/>
    </row>
    <row r="1058" spans="1:21" s="20" customFormat="1" ht="12.75" customHeight="1" x14ac:dyDescent="0.2">
      <c r="A1058" s="188" t="s">
        <v>602</v>
      </c>
      <c r="B1058" s="188"/>
      <c r="C1058" s="81"/>
      <c r="D1058" s="81"/>
      <c r="E1058" s="57">
        <f t="shared" si="190"/>
        <v>0</v>
      </c>
      <c r="F1058" s="57">
        <v>0</v>
      </c>
      <c r="G1058" s="57">
        <v>0</v>
      </c>
      <c r="H1058" s="57">
        <v>0</v>
      </c>
      <c r="I1058" s="208"/>
      <c r="J1058" s="194"/>
      <c r="K1058" s="194"/>
      <c r="L1058" s="207"/>
      <c r="M1058" s="207"/>
    </row>
    <row r="1059" spans="1:21" s="20" customFormat="1" ht="58.5" x14ac:dyDescent="0.2">
      <c r="A1059" s="203" t="s">
        <v>599</v>
      </c>
      <c r="B1059" s="204"/>
      <c r="C1059" s="204"/>
      <c r="D1059" s="204"/>
      <c r="E1059" s="204"/>
      <c r="F1059" s="204"/>
      <c r="G1059" s="204"/>
      <c r="H1059" s="205"/>
      <c r="I1059" s="60"/>
      <c r="J1059" s="80" t="s">
        <v>316</v>
      </c>
      <c r="K1059" s="80" t="s">
        <v>298</v>
      </c>
      <c r="L1059" s="85"/>
      <c r="M1059" s="83" t="s">
        <v>634</v>
      </c>
    </row>
    <row r="1060" spans="1:21" s="20" customFormat="1" ht="34.5" customHeight="1" x14ac:dyDescent="0.2">
      <c r="A1060" s="83" t="s">
        <v>363</v>
      </c>
      <c r="B1060" s="191" t="s">
        <v>225</v>
      </c>
      <c r="C1060" s="192"/>
      <c r="D1060" s="192"/>
      <c r="E1060" s="192"/>
      <c r="F1060" s="192"/>
      <c r="G1060" s="192"/>
      <c r="H1060" s="193"/>
      <c r="I1060" s="56"/>
      <c r="J1060" s="196" t="s">
        <v>88</v>
      </c>
      <c r="K1060" s="194" t="s">
        <v>311</v>
      </c>
      <c r="L1060" s="206">
        <v>42370</v>
      </c>
      <c r="M1060" s="206">
        <v>42460</v>
      </c>
    </row>
    <row r="1061" spans="1:21" s="20" customFormat="1" ht="12.75" x14ac:dyDescent="0.2">
      <c r="A1061" s="188" t="s">
        <v>14</v>
      </c>
      <c r="B1061" s="188"/>
      <c r="C1061" s="81"/>
      <c r="D1061" s="81"/>
      <c r="E1061" s="57">
        <f t="shared" ref="E1061:E1067" si="191">SUM(F1061:H1061)</f>
        <v>985.2</v>
      </c>
      <c r="F1061" s="57">
        <f>SUM(F1062:F1067)</f>
        <v>0</v>
      </c>
      <c r="G1061" s="57">
        <f>SUM(G1062:G1067)</f>
        <v>485.2</v>
      </c>
      <c r="H1061" s="57">
        <f>SUM(H1062:H1067)</f>
        <v>500</v>
      </c>
      <c r="I1061" s="58"/>
      <c r="J1061" s="197"/>
      <c r="K1061" s="194"/>
      <c r="L1061" s="207"/>
      <c r="M1061" s="207"/>
    </row>
    <row r="1062" spans="1:21" s="20" customFormat="1" ht="12.75" x14ac:dyDescent="0.2">
      <c r="A1062" s="188" t="s">
        <v>4</v>
      </c>
      <c r="B1062" s="188"/>
      <c r="C1062" s="81"/>
      <c r="D1062" s="81"/>
      <c r="E1062" s="57">
        <f t="shared" si="191"/>
        <v>0</v>
      </c>
      <c r="F1062" s="57">
        <v>0</v>
      </c>
      <c r="G1062" s="57">
        <v>0</v>
      </c>
      <c r="H1062" s="57">
        <v>0</v>
      </c>
      <c r="I1062" s="58"/>
      <c r="J1062" s="197"/>
      <c r="K1062" s="194"/>
      <c r="L1062" s="207"/>
      <c r="M1062" s="207"/>
    </row>
    <row r="1063" spans="1:21" s="20" customFormat="1" ht="12.75" customHeight="1" x14ac:dyDescent="0.2">
      <c r="A1063" s="188" t="s">
        <v>11</v>
      </c>
      <c r="B1063" s="188"/>
      <c r="C1063" s="81"/>
      <c r="D1063" s="81"/>
      <c r="E1063" s="57">
        <f t="shared" si="191"/>
        <v>985.2</v>
      </c>
      <c r="F1063" s="57">
        <v>0</v>
      </c>
      <c r="G1063" s="57">
        <v>485.2</v>
      </c>
      <c r="H1063" s="57">
        <v>500</v>
      </c>
      <c r="I1063" s="58" t="s">
        <v>388</v>
      </c>
      <c r="J1063" s="197"/>
      <c r="K1063" s="194"/>
      <c r="L1063" s="207"/>
      <c r="M1063" s="207"/>
    </row>
    <row r="1064" spans="1:21" s="20" customFormat="1" ht="12.75" x14ac:dyDescent="0.2">
      <c r="A1064" s="188" t="s">
        <v>12</v>
      </c>
      <c r="B1064" s="188"/>
      <c r="C1064" s="81"/>
      <c r="D1064" s="81"/>
      <c r="E1064" s="57">
        <f t="shared" si="191"/>
        <v>0</v>
      </c>
      <c r="F1064" s="57">
        <v>0</v>
      </c>
      <c r="G1064" s="57">
        <v>0</v>
      </c>
      <c r="H1064" s="57">
        <v>0</v>
      </c>
      <c r="I1064" s="58"/>
      <c r="J1064" s="197"/>
      <c r="K1064" s="194"/>
      <c r="L1064" s="207"/>
      <c r="M1064" s="207"/>
    </row>
    <row r="1065" spans="1:21" s="20" customFormat="1" ht="18.75" customHeight="1" x14ac:dyDescent="0.2">
      <c r="A1065" s="188" t="s">
        <v>13</v>
      </c>
      <c r="B1065" s="188"/>
      <c r="C1065" s="81"/>
      <c r="D1065" s="81"/>
      <c r="E1065" s="57">
        <f t="shared" si="191"/>
        <v>0</v>
      </c>
      <c r="F1065" s="57">
        <v>0</v>
      </c>
      <c r="G1065" s="57">
        <v>0</v>
      </c>
      <c r="H1065" s="57">
        <v>0</v>
      </c>
      <c r="I1065" s="58"/>
      <c r="J1065" s="197"/>
      <c r="K1065" s="194"/>
      <c r="L1065" s="207"/>
      <c r="M1065" s="207"/>
    </row>
    <row r="1066" spans="1:21" s="20" customFormat="1" ht="12" customHeight="1" x14ac:dyDescent="0.2">
      <c r="A1066" s="199" t="s">
        <v>601</v>
      </c>
      <c r="B1066" s="200"/>
      <c r="C1066" s="82"/>
      <c r="D1066" s="82"/>
      <c r="E1066" s="57">
        <f>SUM(F1066:H1066)</f>
        <v>0</v>
      </c>
      <c r="F1066" s="57">
        <v>0</v>
      </c>
      <c r="G1066" s="57">
        <v>0</v>
      </c>
      <c r="H1066" s="57">
        <v>0</v>
      </c>
      <c r="I1066" s="58"/>
      <c r="J1066" s="197"/>
      <c r="K1066" s="194"/>
      <c r="L1066" s="207"/>
      <c r="M1066" s="207"/>
    </row>
    <row r="1067" spans="1:21" s="20" customFormat="1" ht="12.75" customHeight="1" x14ac:dyDescent="0.2">
      <c r="A1067" s="188" t="s">
        <v>602</v>
      </c>
      <c r="B1067" s="188"/>
      <c r="C1067" s="81"/>
      <c r="D1067" s="81"/>
      <c r="E1067" s="57">
        <f t="shared" si="191"/>
        <v>0</v>
      </c>
      <c r="F1067" s="57">
        <v>0</v>
      </c>
      <c r="G1067" s="57">
        <v>0</v>
      </c>
      <c r="H1067" s="57">
        <v>0</v>
      </c>
      <c r="I1067" s="59"/>
      <c r="J1067" s="198"/>
      <c r="K1067" s="194"/>
      <c r="L1067" s="207"/>
      <c r="M1067" s="207"/>
    </row>
    <row r="1068" spans="1:21" s="20" customFormat="1" ht="82.5" customHeight="1" x14ac:dyDescent="0.2">
      <c r="A1068" s="203" t="s">
        <v>600</v>
      </c>
      <c r="B1068" s="204"/>
      <c r="C1068" s="204"/>
      <c r="D1068" s="204"/>
      <c r="E1068" s="204"/>
      <c r="F1068" s="204"/>
      <c r="G1068" s="204"/>
      <c r="H1068" s="205"/>
      <c r="I1068" s="60"/>
      <c r="J1068" s="80" t="s">
        <v>366</v>
      </c>
      <c r="K1068" s="80" t="s">
        <v>226</v>
      </c>
      <c r="L1068" s="85"/>
      <c r="M1068" s="83" t="s">
        <v>637</v>
      </c>
    </row>
    <row r="1069" spans="1:21" s="40" customFormat="1" ht="27" customHeight="1" x14ac:dyDescent="0.2">
      <c r="A1069" s="86" t="s">
        <v>68</v>
      </c>
      <c r="B1069" s="128" t="s">
        <v>92</v>
      </c>
      <c r="C1069" s="148"/>
      <c r="D1069" s="148"/>
      <c r="E1069" s="148"/>
      <c r="F1069" s="148"/>
      <c r="G1069" s="148"/>
      <c r="H1069" s="149"/>
      <c r="I1069" s="161"/>
      <c r="J1069" s="221" t="s">
        <v>367</v>
      </c>
      <c r="K1069" s="220"/>
      <c r="L1069" s="111" t="s">
        <v>546</v>
      </c>
      <c r="M1069" s="111" t="s">
        <v>466</v>
      </c>
      <c r="N1069" s="131" t="s">
        <v>15</v>
      </c>
      <c r="O1069" s="131" t="s">
        <v>15</v>
      </c>
      <c r="P1069" s="131" t="s">
        <v>15</v>
      </c>
      <c r="Q1069" s="131" t="s">
        <v>15</v>
      </c>
      <c r="R1069" s="131" t="s">
        <v>15</v>
      </c>
      <c r="S1069" s="131" t="s">
        <v>15</v>
      </c>
      <c r="T1069" s="131" t="s">
        <v>15</v>
      </c>
      <c r="U1069" s="131" t="s">
        <v>15</v>
      </c>
    </row>
    <row r="1070" spans="1:21" s="40" customFormat="1" ht="12.75" customHeight="1" x14ac:dyDescent="0.2">
      <c r="A1070" s="219" t="s">
        <v>14</v>
      </c>
      <c r="B1070" s="219"/>
      <c r="C1070" s="41">
        <f t="shared" ref="C1070:C1076" si="192">SUM(E1070,F1070,G1070)</f>
        <v>302067.07380000001</v>
      </c>
      <c r="D1070" s="41">
        <f>SUM(D1071:D1076)</f>
        <v>190522.72803999999</v>
      </c>
      <c r="E1070" s="41">
        <f>SUM(E1071:E1076)</f>
        <v>130003.97380000001</v>
      </c>
      <c r="F1070" s="41">
        <f>SUM(F1071:F1076)</f>
        <v>77932.2</v>
      </c>
      <c r="G1070" s="41">
        <f>SUM(G1071:G1076)</f>
        <v>94130.9</v>
      </c>
      <c r="H1070" s="41">
        <f>SUM(H1071:H1076)</f>
        <v>94130.9</v>
      </c>
      <c r="I1070" s="161"/>
      <c r="J1070" s="222"/>
      <c r="K1070" s="220"/>
      <c r="L1070" s="112"/>
      <c r="M1070" s="112"/>
      <c r="N1070" s="131"/>
      <c r="O1070" s="131"/>
      <c r="P1070" s="131"/>
      <c r="Q1070" s="131"/>
      <c r="R1070" s="131"/>
      <c r="S1070" s="131"/>
      <c r="T1070" s="131"/>
      <c r="U1070" s="131"/>
    </row>
    <row r="1071" spans="1:21" s="40" customFormat="1" ht="12.75" customHeight="1" x14ac:dyDescent="0.2">
      <c r="A1071" s="219" t="s">
        <v>4</v>
      </c>
      <c r="B1071" s="219"/>
      <c r="C1071" s="41">
        <f t="shared" si="192"/>
        <v>0</v>
      </c>
      <c r="D1071" s="41">
        <v>0</v>
      </c>
      <c r="E1071" s="41">
        <v>0</v>
      </c>
      <c r="F1071" s="41">
        <v>0</v>
      </c>
      <c r="G1071" s="41">
        <v>0</v>
      </c>
      <c r="H1071" s="41">
        <v>0</v>
      </c>
      <c r="I1071" s="161"/>
      <c r="J1071" s="222"/>
      <c r="K1071" s="220"/>
      <c r="L1071" s="112"/>
      <c r="M1071" s="112"/>
      <c r="N1071" s="131"/>
      <c r="O1071" s="131"/>
      <c r="P1071" s="131"/>
      <c r="Q1071" s="131"/>
      <c r="R1071" s="131"/>
      <c r="S1071" s="131"/>
      <c r="T1071" s="131"/>
      <c r="U1071" s="131"/>
    </row>
    <row r="1072" spans="1:21" s="40" customFormat="1" ht="12.75" customHeight="1" x14ac:dyDescent="0.2">
      <c r="A1072" s="219" t="s">
        <v>11</v>
      </c>
      <c r="B1072" s="219"/>
      <c r="C1072" s="41">
        <f t="shared" si="192"/>
        <v>302067.07380000001</v>
      </c>
      <c r="D1072" s="42">
        <f>D1080</f>
        <v>190522.72803999999</v>
      </c>
      <c r="E1072" s="42">
        <f>E1080</f>
        <v>130003.97380000001</v>
      </c>
      <c r="F1072" s="42">
        <f>F1080</f>
        <v>77932.2</v>
      </c>
      <c r="G1072" s="42">
        <f>G1080</f>
        <v>94130.9</v>
      </c>
      <c r="H1072" s="42">
        <f>H1080</f>
        <v>94130.9</v>
      </c>
      <c r="I1072" s="161"/>
      <c r="J1072" s="222"/>
      <c r="K1072" s="220"/>
      <c r="L1072" s="112"/>
      <c r="M1072" s="112"/>
      <c r="N1072" s="131"/>
      <c r="O1072" s="131"/>
      <c r="P1072" s="131"/>
      <c r="Q1072" s="131"/>
      <c r="R1072" s="131"/>
      <c r="S1072" s="131"/>
      <c r="T1072" s="131"/>
      <c r="U1072" s="131"/>
    </row>
    <row r="1073" spans="1:21" s="40" customFormat="1" ht="12.75" customHeight="1" x14ac:dyDescent="0.2">
      <c r="A1073" s="219" t="s">
        <v>12</v>
      </c>
      <c r="B1073" s="219"/>
      <c r="C1073" s="41">
        <f t="shared" si="192"/>
        <v>0</v>
      </c>
      <c r="D1073" s="41">
        <v>0</v>
      </c>
      <c r="E1073" s="41">
        <v>0</v>
      </c>
      <c r="F1073" s="41">
        <v>0</v>
      </c>
      <c r="G1073" s="41">
        <v>0</v>
      </c>
      <c r="H1073" s="41">
        <v>0</v>
      </c>
      <c r="I1073" s="161"/>
      <c r="J1073" s="222"/>
      <c r="K1073" s="220"/>
      <c r="L1073" s="112"/>
      <c r="M1073" s="112"/>
      <c r="N1073" s="131"/>
      <c r="O1073" s="131"/>
      <c r="P1073" s="131"/>
      <c r="Q1073" s="131"/>
      <c r="R1073" s="131"/>
      <c r="S1073" s="131"/>
      <c r="T1073" s="131"/>
      <c r="U1073" s="131"/>
    </row>
    <row r="1074" spans="1:21" s="40" customFormat="1" ht="18" customHeight="1" x14ac:dyDescent="0.2">
      <c r="A1074" s="219" t="s">
        <v>13</v>
      </c>
      <c r="B1074" s="219"/>
      <c r="C1074" s="41">
        <f t="shared" si="192"/>
        <v>0</v>
      </c>
      <c r="D1074" s="41">
        <v>0</v>
      </c>
      <c r="E1074" s="41">
        <v>0</v>
      </c>
      <c r="F1074" s="41">
        <v>0</v>
      </c>
      <c r="G1074" s="41">
        <v>0</v>
      </c>
      <c r="H1074" s="41">
        <v>0</v>
      </c>
      <c r="I1074" s="161"/>
      <c r="J1074" s="222"/>
      <c r="K1074" s="220"/>
      <c r="L1074" s="112"/>
      <c r="M1074" s="112"/>
      <c r="N1074" s="131"/>
      <c r="O1074" s="131"/>
      <c r="P1074" s="131"/>
      <c r="Q1074" s="131"/>
      <c r="R1074" s="131"/>
      <c r="S1074" s="131"/>
      <c r="T1074" s="131"/>
      <c r="U1074" s="131"/>
    </row>
    <row r="1075" spans="1:21" s="40" customFormat="1" ht="18" customHeight="1" x14ac:dyDescent="0.2">
      <c r="A1075" s="224" t="s">
        <v>601</v>
      </c>
      <c r="B1075" s="225"/>
      <c r="C1075" s="41"/>
      <c r="D1075" s="41"/>
      <c r="E1075" s="41"/>
      <c r="F1075" s="41">
        <v>0</v>
      </c>
      <c r="G1075" s="41"/>
      <c r="H1075" s="41"/>
      <c r="I1075" s="161"/>
      <c r="J1075" s="222"/>
      <c r="K1075" s="220"/>
      <c r="L1075" s="112"/>
      <c r="M1075" s="112"/>
      <c r="N1075" s="131"/>
      <c r="O1075" s="131"/>
      <c r="P1075" s="131"/>
      <c r="Q1075" s="131"/>
      <c r="R1075" s="131"/>
      <c r="S1075" s="131"/>
      <c r="T1075" s="131"/>
      <c r="U1075" s="131"/>
    </row>
    <row r="1076" spans="1:21" s="40" customFormat="1" ht="12.75" customHeight="1" x14ac:dyDescent="0.2">
      <c r="A1076" s="219" t="s">
        <v>602</v>
      </c>
      <c r="B1076" s="219"/>
      <c r="C1076" s="41">
        <f t="shared" si="192"/>
        <v>0</v>
      </c>
      <c r="D1076" s="41">
        <v>0</v>
      </c>
      <c r="E1076" s="41">
        <v>0</v>
      </c>
      <c r="F1076" s="41">
        <v>0</v>
      </c>
      <c r="G1076" s="41">
        <v>0</v>
      </c>
      <c r="H1076" s="41">
        <v>0</v>
      </c>
      <c r="I1076" s="161"/>
      <c r="J1076" s="223"/>
      <c r="K1076" s="220"/>
      <c r="L1076" s="113"/>
      <c r="M1076" s="113"/>
      <c r="N1076" s="131"/>
      <c r="O1076" s="131"/>
      <c r="P1076" s="131"/>
      <c r="Q1076" s="131"/>
      <c r="R1076" s="131"/>
      <c r="S1076" s="131"/>
      <c r="T1076" s="131"/>
      <c r="U1076" s="131"/>
    </row>
    <row r="1077" spans="1:21" s="40" customFormat="1" ht="25.5" customHeight="1" x14ac:dyDescent="0.2">
      <c r="A1077" s="86" t="s">
        <v>627</v>
      </c>
      <c r="B1077" s="128" t="s">
        <v>628</v>
      </c>
      <c r="C1077" s="148"/>
      <c r="D1077" s="148"/>
      <c r="E1077" s="148"/>
      <c r="F1077" s="148"/>
      <c r="G1077" s="148"/>
      <c r="H1077" s="149"/>
      <c r="I1077" s="161"/>
      <c r="J1077" s="221" t="s">
        <v>367</v>
      </c>
      <c r="K1077" s="220"/>
      <c r="L1077" s="111" t="s">
        <v>546</v>
      </c>
      <c r="M1077" s="111" t="s">
        <v>466</v>
      </c>
      <c r="N1077" s="131" t="s">
        <v>15</v>
      </c>
      <c r="O1077" s="131" t="s">
        <v>15</v>
      </c>
      <c r="P1077" s="131" t="s">
        <v>15</v>
      </c>
      <c r="Q1077" s="131" t="s">
        <v>15</v>
      </c>
      <c r="R1077" s="131" t="s">
        <v>15</v>
      </c>
      <c r="S1077" s="131" t="s">
        <v>15</v>
      </c>
      <c r="T1077" s="131" t="s">
        <v>15</v>
      </c>
      <c r="U1077" s="131" t="s">
        <v>15</v>
      </c>
    </row>
    <row r="1078" spans="1:21" s="40" customFormat="1" ht="12.75" customHeight="1" x14ac:dyDescent="0.2">
      <c r="A1078" s="219" t="s">
        <v>14</v>
      </c>
      <c r="B1078" s="219"/>
      <c r="C1078" s="41">
        <f t="shared" ref="C1078:C1083" si="193">SUM(E1078,F1078,G1078)</f>
        <v>302067.07380000001</v>
      </c>
      <c r="D1078" s="41">
        <f>SUM(D1079:D1083)</f>
        <v>190522.72803999999</v>
      </c>
      <c r="E1078" s="41">
        <f>SUM(E1079:E1083)</f>
        <v>130003.97380000001</v>
      </c>
      <c r="F1078" s="41">
        <f>SUM(F1079:F1083)</f>
        <v>77932.2</v>
      </c>
      <c r="G1078" s="41">
        <f>SUM(G1079:G1083)</f>
        <v>94130.9</v>
      </c>
      <c r="H1078" s="41">
        <f>SUM(H1079:H1083)</f>
        <v>94130.9</v>
      </c>
      <c r="I1078" s="161"/>
      <c r="J1078" s="222"/>
      <c r="K1078" s="220"/>
      <c r="L1078" s="112"/>
      <c r="M1078" s="112"/>
      <c r="N1078" s="131"/>
      <c r="O1078" s="131"/>
      <c r="P1078" s="131"/>
      <c r="Q1078" s="131"/>
      <c r="R1078" s="131"/>
      <c r="S1078" s="131"/>
      <c r="T1078" s="131"/>
      <c r="U1078" s="131"/>
    </row>
    <row r="1079" spans="1:21" s="40" customFormat="1" ht="12.75" customHeight="1" x14ac:dyDescent="0.2">
      <c r="A1079" s="219" t="s">
        <v>4</v>
      </c>
      <c r="B1079" s="219"/>
      <c r="C1079" s="41">
        <f t="shared" si="193"/>
        <v>0</v>
      </c>
      <c r="D1079" s="41">
        <v>0</v>
      </c>
      <c r="E1079" s="41">
        <v>0</v>
      </c>
      <c r="F1079" s="41">
        <v>0</v>
      </c>
      <c r="G1079" s="41">
        <v>0</v>
      </c>
      <c r="H1079" s="41">
        <v>0</v>
      </c>
      <c r="I1079" s="161"/>
      <c r="J1079" s="222"/>
      <c r="K1079" s="220"/>
      <c r="L1079" s="112"/>
      <c r="M1079" s="112"/>
      <c r="N1079" s="131"/>
      <c r="O1079" s="131"/>
      <c r="P1079" s="131"/>
      <c r="Q1079" s="131"/>
      <c r="R1079" s="131"/>
      <c r="S1079" s="131"/>
      <c r="T1079" s="131"/>
      <c r="U1079" s="131"/>
    </row>
    <row r="1080" spans="1:21" s="40" customFormat="1" ht="12.75" customHeight="1" x14ac:dyDescent="0.2">
      <c r="A1080" s="219" t="s">
        <v>11</v>
      </c>
      <c r="B1080" s="219"/>
      <c r="C1080" s="41">
        <f t="shared" si="193"/>
        <v>302067.07380000001</v>
      </c>
      <c r="D1080" s="42">
        <v>190522.72803999999</v>
      </c>
      <c r="E1080" s="41">
        <v>130003.97380000001</v>
      </c>
      <c r="F1080" s="41">
        <v>77932.2</v>
      </c>
      <c r="G1080" s="41">
        <v>94130.9</v>
      </c>
      <c r="H1080" s="41">
        <v>94130.9</v>
      </c>
      <c r="I1080" s="161"/>
      <c r="J1080" s="222"/>
      <c r="K1080" s="220"/>
      <c r="L1080" s="112"/>
      <c r="M1080" s="112"/>
      <c r="N1080" s="131"/>
      <c r="O1080" s="131"/>
      <c r="P1080" s="131"/>
      <c r="Q1080" s="131"/>
      <c r="R1080" s="131"/>
      <c r="S1080" s="131"/>
      <c r="T1080" s="131"/>
      <c r="U1080" s="131"/>
    </row>
    <row r="1081" spans="1:21" s="40" customFormat="1" ht="12.75" customHeight="1" x14ac:dyDescent="0.2">
      <c r="A1081" s="219" t="s">
        <v>12</v>
      </c>
      <c r="B1081" s="219"/>
      <c r="C1081" s="41">
        <f t="shared" si="193"/>
        <v>0</v>
      </c>
      <c r="D1081" s="41">
        <v>0</v>
      </c>
      <c r="E1081" s="41">
        <v>0</v>
      </c>
      <c r="F1081" s="41">
        <v>0</v>
      </c>
      <c r="G1081" s="41">
        <v>0</v>
      </c>
      <c r="H1081" s="41">
        <v>0</v>
      </c>
      <c r="I1081" s="161"/>
      <c r="J1081" s="222"/>
      <c r="K1081" s="220"/>
      <c r="L1081" s="112"/>
      <c r="M1081" s="112"/>
      <c r="N1081" s="131"/>
      <c r="O1081" s="131"/>
      <c r="P1081" s="131"/>
      <c r="Q1081" s="131"/>
      <c r="R1081" s="131"/>
      <c r="S1081" s="131"/>
      <c r="T1081" s="131"/>
      <c r="U1081" s="131"/>
    </row>
    <row r="1082" spans="1:21" s="40" customFormat="1" ht="18" customHeight="1" x14ac:dyDescent="0.2">
      <c r="A1082" s="219" t="s">
        <v>13</v>
      </c>
      <c r="B1082" s="219"/>
      <c r="C1082" s="41">
        <f t="shared" si="193"/>
        <v>0</v>
      </c>
      <c r="D1082" s="41">
        <v>0</v>
      </c>
      <c r="E1082" s="41">
        <v>0</v>
      </c>
      <c r="F1082" s="41">
        <v>0</v>
      </c>
      <c r="G1082" s="41">
        <v>0</v>
      </c>
      <c r="H1082" s="41">
        <v>0</v>
      </c>
      <c r="I1082" s="161"/>
      <c r="J1082" s="222"/>
      <c r="K1082" s="220"/>
      <c r="L1082" s="112"/>
      <c r="M1082" s="112"/>
      <c r="N1082" s="131"/>
      <c r="O1082" s="131"/>
      <c r="P1082" s="131"/>
      <c r="Q1082" s="131"/>
      <c r="R1082" s="131"/>
      <c r="S1082" s="131"/>
      <c r="T1082" s="131"/>
      <c r="U1082" s="131"/>
    </row>
    <row r="1083" spans="1:21" s="40" customFormat="1" ht="12.75" customHeight="1" x14ac:dyDescent="0.2">
      <c r="A1083" s="114" t="s">
        <v>602</v>
      </c>
      <c r="B1083" s="114"/>
      <c r="C1083" s="41">
        <f t="shared" si="193"/>
        <v>0</v>
      </c>
      <c r="D1083" s="41">
        <v>0</v>
      </c>
      <c r="E1083" s="41">
        <v>0</v>
      </c>
      <c r="F1083" s="41">
        <v>0</v>
      </c>
      <c r="G1083" s="41">
        <v>0</v>
      </c>
      <c r="H1083" s="41">
        <v>0</v>
      </c>
      <c r="I1083" s="161"/>
      <c r="J1083" s="223"/>
      <c r="K1083" s="220"/>
      <c r="L1083" s="113"/>
      <c r="M1083" s="113"/>
      <c r="N1083" s="131"/>
      <c r="O1083" s="131"/>
      <c r="P1083" s="131"/>
      <c r="Q1083" s="131"/>
      <c r="R1083" s="131"/>
      <c r="S1083" s="131"/>
      <c r="T1083" s="131"/>
      <c r="U1083" s="131"/>
    </row>
  </sheetData>
  <autoFilter ref="J7:J1076"/>
  <mergeCells count="2562">
    <mergeCell ref="T1077:T1083"/>
    <mergeCell ref="U1077:U1083"/>
    <mergeCell ref="A1078:B1078"/>
    <mergeCell ref="A1079:B1079"/>
    <mergeCell ref="A1080:B1080"/>
    <mergeCell ref="A1081:B1081"/>
    <mergeCell ref="A1082:B1082"/>
    <mergeCell ref="A1083:B1083"/>
    <mergeCell ref="N1077:N1083"/>
    <mergeCell ref="O1077:O1083"/>
    <mergeCell ref="P1077:P1083"/>
    <mergeCell ref="Q1077:Q1083"/>
    <mergeCell ref="R1077:R1083"/>
    <mergeCell ref="S1077:S1083"/>
    <mergeCell ref="B1077:H1077"/>
    <mergeCell ref="I1077:I1083"/>
    <mergeCell ref="J1077:J1083"/>
    <mergeCell ref="K1077:K1083"/>
    <mergeCell ref="L1077:L1083"/>
    <mergeCell ref="M1077:M1083"/>
    <mergeCell ref="Q1069:Q1076"/>
    <mergeCell ref="R1069:R1076"/>
    <mergeCell ref="S1069:S1076"/>
    <mergeCell ref="T1069:T1076"/>
    <mergeCell ref="U1069:U1076"/>
    <mergeCell ref="A1070:B1070"/>
    <mergeCell ref="A1071:B1071"/>
    <mergeCell ref="A1072:B1072"/>
    <mergeCell ref="A1073:B1073"/>
    <mergeCell ref="A1074:B1074"/>
    <mergeCell ref="K1069:K1076"/>
    <mergeCell ref="L1069:L1076"/>
    <mergeCell ref="M1069:M1076"/>
    <mergeCell ref="N1069:N1076"/>
    <mergeCell ref="O1069:O1076"/>
    <mergeCell ref="P1069:P1076"/>
    <mergeCell ref="A1066:B1066"/>
    <mergeCell ref="A1067:B1067"/>
    <mergeCell ref="A1068:H1068"/>
    <mergeCell ref="B1069:H1069"/>
    <mergeCell ref="I1069:I1076"/>
    <mergeCell ref="J1069:J1076"/>
    <mergeCell ref="A1075:B1075"/>
    <mergeCell ref="A1076:B1076"/>
    <mergeCell ref="B1060:H1060"/>
    <mergeCell ref="J1060:J1067"/>
    <mergeCell ref="K1060:K1067"/>
    <mergeCell ref="L1060:L1067"/>
    <mergeCell ref="M1060:M1067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H1059"/>
    <mergeCell ref="A1049:H1049"/>
    <mergeCell ref="A1050:M1050"/>
    <mergeCell ref="B1051:H1051"/>
    <mergeCell ref="I1051:I1058"/>
    <mergeCell ref="J1051:J1058"/>
    <mergeCell ref="K1051:K1058"/>
    <mergeCell ref="L1051:L1058"/>
    <mergeCell ref="M1051:M1058"/>
    <mergeCell ref="A1052:B1052"/>
    <mergeCell ref="A1053:B1053"/>
    <mergeCell ref="K1041:K1048"/>
    <mergeCell ref="L1041:L1048"/>
    <mergeCell ref="M1041:M1048"/>
    <mergeCell ref="A1042:B1042"/>
    <mergeCell ref="A1043:B1043"/>
    <mergeCell ref="A1044:B1044"/>
    <mergeCell ref="A1045:B1045"/>
    <mergeCell ref="A1046:B1046"/>
    <mergeCell ref="A1047:B1047"/>
    <mergeCell ref="A1048:B1048"/>
    <mergeCell ref="A1037:B1037"/>
    <mergeCell ref="A1038:B1038"/>
    <mergeCell ref="A1039:B1039"/>
    <mergeCell ref="A1040:H1040"/>
    <mergeCell ref="B1041:H1041"/>
    <mergeCell ref="J1041:J1048"/>
    <mergeCell ref="A1031:H1031"/>
    <mergeCell ref="B1032:H1032"/>
    <mergeCell ref="J1032:J1039"/>
    <mergeCell ref="K1032:K1039"/>
    <mergeCell ref="L1032:L1039"/>
    <mergeCell ref="M1032:M1039"/>
    <mergeCell ref="A1033:B1033"/>
    <mergeCell ref="A1034:B1034"/>
    <mergeCell ref="A1035:B1035"/>
    <mergeCell ref="A1036:B1036"/>
    <mergeCell ref="L1023:L1030"/>
    <mergeCell ref="M1023:M1030"/>
    <mergeCell ref="A1024:B1024"/>
    <mergeCell ref="A1025:B1025"/>
    <mergeCell ref="A1026:B1026"/>
    <mergeCell ref="A1027:B1027"/>
    <mergeCell ref="A1028:B1028"/>
    <mergeCell ref="A1029:B1029"/>
    <mergeCell ref="A1030:B1030"/>
    <mergeCell ref="A1020:B1020"/>
    <mergeCell ref="A1021:B1021"/>
    <mergeCell ref="A1022:H1022"/>
    <mergeCell ref="B1023:H1023"/>
    <mergeCell ref="J1023:J1030"/>
    <mergeCell ref="K1023:K1030"/>
    <mergeCell ref="I1014:I1021"/>
    <mergeCell ref="J1014:J1021"/>
    <mergeCell ref="K1014:K1021"/>
    <mergeCell ref="L1014:L1021"/>
    <mergeCell ref="M1014:M1021"/>
    <mergeCell ref="A1015:B1015"/>
    <mergeCell ref="A1016:B1016"/>
    <mergeCell ref="A1017:B1017"/>
    <mergeCell ref="A1018:B1018"/>
    <mergeCell ref="A1019:B1019"/>
    <mergeCell ref="A1009:B1009"/>
    <mergeCell ref="A1010:B1010"/>
    <mergeCell ref="A1011:B1011"/>
    <mergeCell ref="A1012:B1012"/>
    <mergeCell ref="A1013:H1013"/>
    <mergeCell ref="B1014:H1014"/>
    <mergeCell ref="A1003:H1003"/>
    <mergeCell ref="A1004:M1004"/>
    <mergeCell ref="B1005:H1005"/>
    <mergeCell ref="J1005:J1012"/>
    <mergeCell ref="K1005:K1012"/>
    <mergeCell ref="L1005:L1012"/>
    <mergeCell ref="M1005:M1012"/>
    <mergeCell ref="A1006:B1006"/>
    <mergeCell ref="A1007:B1007"/>
    <mergeCell ref="A1008:B1008"/>
    <mergeCell ref="M995:M1002"/>
    <mergeCell ref="A996:B996"/>
    <mergeCell ref="A997:B997"/>
    <mergeCell ref="A998:B998"/>
    <mergeCell ref="A999:B999"/>
    <mergeCell ref="A1000:B1000"/>
    <mergeCell ref="A1001:B1001"/>
    <mergeCell ref="A1002:B1002"/>
    <mergeCell ref="A994:H994"/>
    <mergeCell ref="B995:H995"/>
    <mergeCell ref="I995:I1002"/>
    <mergeCell ref="J995:J1002"/>
    <mergeCell ref="K995:K1002"/>
    <mergeCell ref="L995:L1002"/>
    <mergeCell ref="K986:K993"/>
    <mergeCell ref="L986:L993"/>
    <mergeCell ref="M986:M993"/>
    <mergeCell ref="A987:B987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H985"/>
    <mergeCell ref="B986:H986"/>
    <mergeCell ref="J986:J993"/>
    <mergeCell ref="A976:M976"/>
    <mergeCell ref="B977:H977"/>
    <mergeCell ref="J977:J984"/>
    <mergeCell ref="K977:K984"/>
    <mergeCell ref="L977:L984"/>
    <mergeCell ref="M977:M984"/>
    <mergeCell ref="A978:B978"/>
    <mergeCell ref="A979:B979"/>
    <mergeCell ref="A980:B980"/>
    <mergeCell ref="A981:B981"/>
    <mergeCell ref="A970:B970"/>
    <mergeCell ref="A971:B971"/>
    <mergeCell ref="A972:H972"/>
    <mergeCell ref="A973:H973"/>
    <mergeCell ref="A974:H974"/>
    <mergeCell ref="A975:M975"/>
    <mergeCell ref="B964:H964"/>
    <mergeCell ref="J964:J971"/>
    <mergeCell ref="K964:K971"/>
    <mergeCell ref="L964:L971"/>
    <mergeCell ref="M964:M971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53:B953"/>
    <mergeCell ref="A954:H954"/>
    <mergeCell ref="A955:M955"/>
    <mergeCell ref="B956:H956"/>
    <mergeCell ref="I956:I963"/>
    <mergeCell ref="J956:J963"/>
    <mergeCell ref="K956:K963"/>
    <mergeCell ref="L956:L963"/>
    <mergeCell ref="M956:M963"/>
    <mergeCell ref="A957:B957"/>
    <mergeCell ref="J946:J953"/>
    <mergeCell ref="K946:K953"/>
    <mergeCell ref="L946:L953"/>
    <mergeCell ref="M946:M953"/>
    <mergeCell ref="A947:B947"/>
    <mergeCell ref="A948:B948"/>
    <mergeCell ref="A949:B949"/>
    <mergeCell ref="A950:B950"/>
    <mergeCell ref="A951:B951"/>
    <mergeCell ref="A952:B952"/>
    <mergeCell ref="A941:B941"/>
    <mergeCell ref="A942:B942"/>
    <mergeCell ref="A943:B943"/>
    <mergeCell ref="A944:B944"/>
    <mergeCell ref="A945:H945"/>
    <mergeCell ref="B946:H946"/>
    <mergeCell ref="A935:H935"/>
    <mergeCell ref="A936:M936"/>
    <mergeCell ref="B937:H937"/>
    <mergeCell ref="J937:J944"/>
    <mergeCell ref="K937:K944"/>
    <mergeCell ref="L937:L944"/>
    <mergeCell ref="M937:M944"/>
    <mergeCell ref="A938:B938"/>
    <mergeCell ref="A939:B939"/>
    <mergeCell ref="A940:B940"/>
    <mergeCell ref="L927:L934"/>
    <mergeCell ref="M927:M934"/>
    <mergeCell ref="A928:B928"/>
    <mergeCell ref="A929:B929"/>
    <mergeCell ref="A930:B930"/>
    <mergeCell ref="A931:B931"/>
    <mergeCell ref="A932:B932"/>
    <mergeCell ref="A933:B933"/>
    <mergeCell ref="A934:B934"/>
    <mergeCell ref="A924:B924"/>
    <mergeCell ref="A925:B925"/>
    <mergeCell ref="A926:B926"/>
    <mergeCell ref="B927:H927"/>
    <mergeCell ref="J927:J934"/>
    <mergeCell ref="K927:K934"/>
    <mergeCell ref="B919:H919"/>
    <mergeCell ref="I919:I926"/>
    <mergeCell ref="J919:J926"/>
    <mergeCell ref="K919:K926"/>
    <mergeCell ref="L919:L926"/>
    <mergeCell ref="M919:M926"/>
    <mergeCell ref="A920:B920"/>
    <mergeCell ref="A921:B921"/>
    <mergeCell ref="A922:B922"/>
    <mergeCell ref="A923:B923"/>
    <mergeCell ref="M911:M918"/>
    <mergeCell ref="A912:B912"/>
    <mergeCell ref="A913:B913"/>
    <mergeCell ref="A914:B914"/>
    <mergeCell ref="A915:B915"/>
    <mergeCell ref="A916:B916"/>
    <mergeCell ref="A917:B917"/>
    <mergeCell ref="A918:B918"/>
    <mergeCell ref="A910:H910"/>
    <mergeCell ref="B911:H911"/>
    <mergeCell ref="I911:I918"/>
    <mergeCell ref="J911:J918"/>
    <mergeCell ref="K911:K918"/>
    <mergeCell ref="L911:L918"/>
    <mergeCell ref="L902:L909"/>
    <mergeCell ref="M902:M909"/>
    <mergeCell ref="A903:B903"/>
    <mergeCell ref="A904:B904"/>
    <mergeCell ref="A905:B905"/>
    <mergeCell ref="A906:B906"/>
    <mergeCell ref="A907:B907"/>
    <mergeCell ref="A908:B908"/>
    <mergeCell ref="A909:B909"/>
    <mergeCell ref="A899:B899"/>
    <mergeCell ref="A900:B900"/>
    <mergeCell ref="A901:B901"/>
    <mergeCell ref="B902:H902"/>
    <mergeCell ref="J902:J909"/>
    <mergeCell ref="K902:K909"/>
    <mergeCell ref="B894:H894"/>
    <mergeCell ref="I894:I901"/>
    <mergeCell ref="J894:J901"/>
    <mergeCell ref="K894:K901"/>
    <mergeCell ref="L894:L901"/>
    <mergeCell ref="M894:M901"/>
    <mergeCell ref="A895:B895"/>
    <mergeCell ref="A896:B896"/>
    <mergeCell ref="A897:B897"/>
    <mergeCell ref="A898:B898"/>
    <mergeCell ref="L886:L893"/>
    <mergeCell ref="M886:M893"/>
    <mergeCell ref="A887:B887"/>
    <mergeCell ref="A888:B888"/>
    <mergeCell ref="A889:B889"/>
    <mergeCell ref="A890:B890"/>
    <mergeCell ref="A891:B891"/>
    <mergeCell ref="A892:B892"/>
    <mergeCell ref="A893:B893"/>
    <mergeCell ref="A884:B884"/>
    <mergeCell ref="A885:B885"/>
    <mergeCell ref="B886:H886"/>
    <mergeCell ref="I886:I893"/>
    <mergeCell ref="J886:J893"/>
    <mergeCell ref="K886:K893"/>
    <mergeCell ref="B878:H878"/>
    <mergeCell ref="J878:J885"/>
    <mergeCell ref="K878:K885"/>
    <mergeCell ref="L878:L885"/>
    <mergeCell ref="M878:M885"/>
    <mergeCell ref="A879:B879"/>
    <mergeCell ref="A880:B880"/>
    <mergeCell ref="A881:B881"/>
    <mergeCell ref="A882:B882"/>
    <mergeCell ref="A883:B883"/>
    <mergeCell ref="L870:L877"/>
    <mergeCell ref="M870:M877"/>
    <mergeCell ref="A871:B871"/>
    <mergeCell ref="A872:B872"/>
    <mergeCell ref="A873:B873"/>
    <mergeCell ref="A874:B874"/>
    <mergeCell ref="A875:B875"/>
    <mergeCell ref="A876:B876"/>
    <mergeCell ref="A877:B877"/>
    <mergeCell ref="A867:B867"/>
    <mergeCell ref="A868:B868"/>
    <mergeCell ref="A869:H869"/>
    <mergeCell ref="B870:H870"/>
    <mergeCell ref="J870:J877"/>
    <mergeCell ref="K870:K877"/>
    <mergeCell ref="B861:H861"/>
    <mergeCell ref="J861:J868"/>
    <mergeCell ref="K861:K868"/>
    <mergeCell ref="L861:L868"/>
    <mergeCell ref="M861:M868"/>
    <mergeCell ref="A862:B862"/>
    <mergeCell ref="A863:B863"/>
    <mergeCell ref="A864:B864"/>
    <mergeCell ref="A865:B865"/>
    <mergeCell ref="A866:B866"/>
    <mergeCell ref="J853:J860"/>
    <mergeCell ref="K853:K860"/>
    <mergeCell ref="L853:L860"/>
    <mergeCell ref="M853:M860"/>
    <mergeCell ref="A854:B854"/>
    <mergeCell ref="A855:B855"/>
    <mergeCell ref="A856:B856"/>
    <mergeCell ref="A857:B857"/>
    <mergeCell ref="A858:B858"/>
    <mergeCell ref="A859:B859"/>
    <mergeCell ref="A849:B849"/>
    <mergeCell ref="A850:B850"/>
    <mergeCell ref="A851:B851"/>
    <mergeCell ref="A852:H852"/>
    <mergeCell ref="B853:H853"/>
    <mergeCell ref="I853:I860"/>
    <mergeCell ref="A860:B860"/>
    <mergeCell ref="A843:H843"/>
    <mergeCell ref="B844:H844"/>
    <mergeCell ref="J844:J851"/>
    <mergeCell ref="K844:K851"/>
    <mergeCell ref="L844:L851"/>
    <mergeCell ref="M844:M851"/>
    <mergeCell ref="A845:B845"/>
    <mergeCell ref="A846:B846"/>
    <mergeCell ref="A847:B847"/>
    <mergeCell ref="A848:B848"/>
    <mergeCell ref="K835:K842"/>
    <mergeCell ref="L835:L842"/>
    <mergeCell ref="M835:M842"/>
    <mergeCell ref="A836:B836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H834"/>
    <mergeCell ref="B835:H835"/>
    <mergeCell ref="J835:J842"/>
    <mergeCell ref="A825:H825"/>
    <mergeCell ref="B826:H826"/>
    <mergeCell ref="J826:J833"/>
    <mergeCell ref="K826:K833"/>
    <mergeCell ref="L826:L833"/>
    <mergeCell ref="M826:M833"/>
    <mergeCell ref="A827:B827"/>
    <mergeCell ref="A828:B828"/>
    <mergeCell ref="A829:B829"/>
    <mergeCell ref="A830:B830"/>
    <mergeCell ref="L817:L824"/>
    <mergeCell ref="M817:M824"/>
    <mergeCell ref="A818:B818"/>
    <mergeCell ref="A819:B819"/>
    <mergeCell ref="A820:B820"/>
    <mergeCell ref="A821:B821"/>
    <mergeCell ref="A822:B822"/>
    <mergeCell ref="A823:B823"/>
    <mergeCell ref="A824:B824"/>
    <mergeCell ref="A814:B814"/>
    <mergeCell ref="A815:B815"/>
    <mergeCell ref="A816:B816"/>
    <mergeCell ref="B817:H817"/>
    <mergeCell ref="J817:J824"/>
    <mergeCell ref="K817:K824"/>
    <mergeCell ref="B809:H809"/>
    <mergeCell ref="I809:I816"/>
    <mergeCell ref="J809:J816"/>
    <mergeCell ref="K809:K816"/>
    <mergeCell ref="L809:L816"/>
    <mergeCell ref="M809:M816"/>
    <mergeCell ref="A810:B810"/>
    <mergeCell ref="A811:B811"/>
    <mergeCell ref="A812:B812"/>
    <mergeCell ref="A813:B813"/>
    <mergeCell ref="A803:B803"/>
    <mergeCell ref="A804:B804"/>
    <mergeCell ref="A805:B805"/>
    <mergeCell ref="A806:B806"/>
    <mergeCell ref="A807:H807"/>
    <mergeCell ref="A808:M808"/>
    <mergeCell ref="A797:H797"/>
    <mergeCell ref="A798:M798"/>
    <mergeCell ref="B799:H799"/>
    <mergeCell ref="J799:J806"/>
    <mergeCell ref="K799:K806"/>
    <mergeCell ref="L799:L806"/>
    <mergeCell ref="M799:M806"/>
    <mergeCell ref="A800:B800"/>
    <mergeCell ref="A801:B801"/>
    <mergeCell ref="A802:B802"/>
    <mergeCell ref="M789:M796"/>
    <mergeCell ref="A790:B790"/>
    <mergeCell ref="A791:B791"/>
    <mergeCell ref="A792:B792"/>
    <mergeCell ref="A793:B793"/>
    <mergeCell ref="A794:B794"/>
    <mergeCell ref="A795:B795"/>
    <mergeCell ref="A796:B796"/>
    <mergeCell ref="A787:H787"/>
    <mergeCell ref="A788:H788"/>
    <mergeCell ref="B789:H789"/>
    <mergeCell ref="J789:J796"/>
    <mergeCell ref="K789:K796"/>
    <mergeCell ref="L789:L796"/>
    <mergeCell ref="K779:K786"/>
    <mergeCell ref="L779:L786"/>
    <mergeCell ref="M779:M786"/>
    <mergeCell ref="A780:B780"/>
    <mergeCell ref="A781:B781"/>
    <mergeCell ref="A782:B782"/>
    <mergeCell ref="A783:B783"/>
    <mergeCell ref="A784:B784"/>
    <mergeCell ref="A785:B785"/>
    <mergeCell ref="A786:B786"/>
    <mergeCell ref="A776:B776"/>
    <mergeCell ref="A777:B777"/>
    <mergeCell ref="A778:B778"/>
    <mergeCell ref="B779:H779"/>
    <mergeCell ref="I779:I786"/>
    <mergeCell ref="J779:J786"/>
    <mergeCell ref="B771:H771"/>
    <mergeCell ref="I771:I778"/>
    <mergeCell ref="J771:J778"/>
    <mergeCell ref="K771:K778"/>
    <mergeCell ref="L771:L778"/>
    <mergeCell ref="M771:M778"/>
    <mergeCell ref="A772:B772"/>
    <mergeCell ref="A773:B773"/>
    <mergeCell ref="A774:B774"/>
    <mergeCell ref="A775:B775"/>
    <mergeCell ref="T764:T770"/>
    <mergeCell ref="U764:U770"/>
    <mergeCell ref="A765:B765"/>
    <mergeCell ref="A766:B766"/>
    <mergeCell ref="A767:B767"/>
    <mergeCell ref="A768:B768"/>
    <mergeCell ref="A769:B769"/>
    <mergeCell ref="A770:B770"/>
    <mergeCell ref="N764:N770"/>
    <mergeCell ref="O764:O770"/>
    <mergeCell ref="P764:P770"/>
    <mergeCell ref="Q764:Q770"/>
    <mergeCell ref="R764:R770"/>
    <mergeCell ref="S764:S770"/>
    <mergeCell ref="B764:G764"/>
    <mergeCell ref="I764:I770"/>
    <mergeCell ref="J764:J770"/>
    <mergeCell ref="K764:K770"/>
    <mergeCell ref="L764:L770"/>
    <mergeCell ref="M764:M770"/>
    <mergeCell ref="S757:S763"/>
    <mergeCell ref="T757:T763"/>
    <mergeCell ref="U757:U763"/>
    <mergeCell ref="A758:B758"/>
    <mergeCell ref="A759:B759"/>
    <mergeCell ref="A760:B760"/>
    <mergeCell ref="A761:B761"/>
    <mergeCell ref="A762:B762"/>
    <mergeCell ref="A763:B763"/>
    <mergeCell ref="M757:M763"/>
    <mergeCell ref="N757:N763"/>
    <mergeCell ref="O757:O763"/>
    <mergeCell ref="P757:P763"/>
    <mergeCell ref="Q757:Q763"/>
    <mergeCell ref="R757:R763"/>
    <mergeCell ref="A756:G756"/>
    <mergeCell ref="B757:G757"/>
    <mergeCell ref="I757:I763"/>
    <mergeCell ref="J757:J763"/>
    <mergeCell ref="K757:K763"/>
    <mergeCell ref="L757:L763"/>
    <mergeCell ref="T749:T755"/>
    <mergeCell ref="U749:U755"/>
    <mergeCell ref="A750:B750"/>
    <mergeCell ref="A751:B751"/>
    <mergeCell ref="A752:B752"/>
    <mergeCell ref="A753:B753"/>
    <mergeCell ref="A754:B754"/>
    <mergeCell ref="A755:B755"/>
    <mergeCell ref="N749:N755"/>
    <mergeCell ref="O749:O755"/>
    <mergeCell ref="P749:P755"/>
    <mergeCell ref="Q749:Q755"/>
    <mergeCell ref="R749:R755"/>
    <mergeCell ref="S749:S755"/>
    <mergeCell ref="B749:G749"/>
    <mergeCell ref="I749:I755"/>
    <mergeCell ref="J749:J755"/>
    <mergeCell ref="K749:K755"/>
    <mergeCell ref="L749:L755"/>
    <mergeCell ref="M749:M755"/>
    <mergeCell ref="T742:T748"/>
    <mergeCell ref="U742:U748"/>
    <mergeCell ref="A743:B743"/>
    <mergeCell ref="A744:B744"/>
    <mergeCell ref="A745:B745"/>
    <mergeCell ref="A746:B746"/>
    <mergeCell ref="A747:B747"/>
    <mergeCell ref="A748:B748"/>
    <mergeCell ref="N742:N748"/>
    <mergeCell ref="O742:O748"/>
    <mergeCell ref="P742:P748"/>
    <mergeCell ref="Q742:Q748"/>
    <mergeCell ref="R742:R748"/>
    <mergeCell ref="S742:S748"/>
    <mergeCell ref="B742:G742"/>
    <mergeCell ref="I742:I748"/>
    <mergeCell ref="J742:J748"/>
    <mergeCell ref="K742:K748"/>
    <mergeCell ref="L742:L748"/>
    <mergeCell ref="M742:M748"/>
    <mergeCell ref="T735:T741"/>
    <mergeCell ref="U735:U741"/>
    <mergeCell ref="A736:B736"/>
    <mergeCell ref="A737:B737"/>
    <mergeCell ref="A738:B738"/>
    <mergeCell ref="A739:B739"/>
    <mergeCell ref="A740:B740"/>
    <mergeCell ref="A741:B741"/>
    <mergeCell ref="N735:N741"/>
    <mergeCell ref="O735:O741"/>
    <mergeCell ref="P735:P741"/>
    <mergeCell ref="Q735:Q741"/>
    <mergeCell ref="R735:R741"/>
    <mergeCell ref="S735:S741"/>
    <mergeCell ref="B735:G735"/>
    <mergeCell ref="I735:I741"/>
    <mergeCell ref="J735:J741"/>
    <mergeCell ref="K735:K741"/>
    <mergeCell ref="L735:L741"/>
    <mergeCell ref="M735:M741"/>
    <mergeCell ref="T728:T734"/>
    <mergeCell ref="U728:U734"/>
    <mergeCell ref="A729:B729"/>
    <mergeCell ref="A730:B730"/>
    <mergeCell ref="A731:B731"/>
    <mergeCell ref="A732:B732"/>
    <mergeCell ref="A733:B733"/>
    <mergeCell ref="A734:B734"/>
    <mergeCell ref="N728:N734"/>
    <mergeCell ref="O728:O734"/>
    <mergeCell ref="P728:P734"/>
    <mergeCell ref="Q728:Q734"/>
    <mergeCell ref="R728:R734"/>
    <mergeCell ref="S728:S734"/>
    <mergeCell ref="B728:G728"/>
    <mergeCell ref="I728:I734"/>
    <mergeCell ref="J728:J734"/>
    <mergeCell ref="K728:K734"/>
    <mergeCell ref="L728:L734"/>
    <mergeCell ref="M728:M734"/>
    <mergeCell ref="T721:T727"/>
    <mergeCell ref="U721:U727"/>
    <mergeCell ref="A722:B722"/>
    <mergeCell ref="A723:B723"/>
    <mergeCell ref="A724:B724"/>
    <mergeCell ref="A725:B725"/>
    <mergeCell ref="A726:B726"/>
    <mergeCell ref="A727:B727"/>
    <mergeCell ref="N721:N727"/>
    <mergeCell ref="O721:O727"/>
    <mergeCell ref="P721:P727"/>
    <mergeCell ref="Q721:Q727"/>
    <mergeCell ref="R721:R727"/>
    <mergeCell ref="S721:S727"/>
    <mergeCell ref="B721:G721"/>
    <mergeCell ref="I721:I727"/>
    <mergeCell ref="J721:J727"/>
    <mergeCell ref="K721:K727"/>
    <mergeCell ref="L721:L727"/>
    <mergeCell ref="M721:M727"/>
    <mergeCell ref="T714:T720"/>
    <mergeCell ref="U714:U720"/>
    <mergeCell ref="A715:B715"/>
    <mergeCell ref="A716:B716"/>
    <mergeCell ref="A717:B717"/>
    <mergeCell ref="A718:B718"/>
    <mergeCell ref="I718:I720"/>
    <mergeCell ref="A719:B719"/>
    <mergeCell ref="A720:B720"/>
    <mergeCell ref="N714:N720"/>
    <mergeCell ref="O714:O720"/>
    <mergeCell ref="P714:P720"/>
    <mergeCell ref="Q714:Q720"/>
    <mergeCell ref="R714:R720"/>
    <mergeCell ref="S714:S720"/>
    <mergeCell ref="B714:G714"/>
    <mergeCell ref="I714:I717"/>
    <mergeCell ref="J714:J720"/>
    <mergeCell ref="K714:K720"/>
    <mergeCell ref="L714:L720"/>
    <mergeCell ref="M714:M720"/>
    <mergeCell ref="S707:S713"/>
    <mergeCell ref="T707:T713"/>
    <mergeCell ref="U707:U713"/>
    <mergeCell ref="A708:B708"/>
    <mergeCell ref="A709:B709"/>
    <mergeCell ref="A710:B710"/>
    <mergeCell ref="A711:B711"/>
    <mergeCell ref="A712:B712"/>
    <mergeCell ref="A713:B713"/>
    <mergeCell ref="M707:M713"/>
    <mergeCell ref="N707:N713"/>
    <mergeCell ref="O707:O713"/>
    <mergeCell ref="P707:P713"/>
    <mergeCell ref="Q707:Q713"/>
    <mergeCell ref="R707:R713"/>
    <mergeCell ref="A706:G706"/>
    <mergeCell ref="B707:G707"/>
    <mergeCell ref="I707:I713"/>
    <mergeCell ref="J707:J713"/>
    <mergeCell ref="K707:K713"/>
    <mergeCell ref="L707:L713"/>
    <mergeCell ref="T699:T705"/>
    <mergeCell ref="U699:U705"/>
    <mergeCell ref="A700:B700"/>
    <mergeCell ref="A701:B701"/>
    <mergeCell ref="A702:B702"/>
    <mergeCell ref="A703:B703"/>
    <mergeCell ref="I703:I705"/>
    <mergeCell ref="A704:B704"/>
    <mergeCell ref="A705:B705"/>
    <mergeCell ref="N699:N705"/>
    <mergeCell ref="O699:O705"/>
    <mergeCell ref="P699:P705"/>
    <mergeCell ref="Q699:Q705"/>
    <mergeCell ref="R699:R705"/>
    <mergeCell ref="S699:S705"/>
    <mergeCell ref="B699:G699"/>
    <mergeCell ref="I699:I702"/>
    <mergeCell ref="J699:J705"/>
    <mergeCell ref="K699:K705"/>
    <mergeCell ref="L699:L705"/>
    <mergeCell ref="M699:M705"/>
    <mergeCell ref="T691:T697"/>
    <mergeCell ref="U691:U697"/>
    <mergeCell ref="A692:B692"/>
    <mergeCell ref="A693:B693"/>
    <mergeCell ref="A694:B694"/>
    <mergeCell ref="A695:B695"/>
    <mergeCell ref="A696:B696"/>
    <mergeCell ref="A697:B697"/>
    <mergeCell ref="N691:N697"/>
    <mergeCell ref="O691:O697"/>
    <mergeCell ref="P691:P697"/>
    <mergeCell ref="Q691:Q697"/>
    <mergeCell ref="R691:R697"/>
    <mergeCell ref="S691:S697"/>
    <mergeCell ref="B691:G691"/>
    <mergeCell ref="I691:I697"/>
    <mergeCell ref="J691:J697"/>
    <mergeCell ref="K691:K697"/>
    <mergeCell ref="L691:L697"/>
    <mergeCell ref="M691:M697"/>
    <mergeCell ref="T683:T689"/>
    <mergeCell ref="U683:U689"/>
    <mergeCell ref="A684:B684"/>
    <mergeCell ref="A685:B685"/>
    <mergeCell ref="A686:B686"/>
    <mergeCell ref="A687:B687"/>
    <mergeCell ref="A688:B688"/>
    <mergeCell ref="A689:B689"/>
    <mergeCell ref="N683:N689"/>
    <mergeCell ref="O683:O689"/>
    <mergeCell ref="P683:P689"/>
    <mergeCell ref="Q683:Q689"/>
    <mergeCell ref="R683:R689"/>
    <mergeCell ref="S683:S689"/>
    <mergeCell ref="B683:G683"/>
    <mergeCell ref="I683:I689"/>
    <mergeCell ref="J683:J689"/>
    <mergeCell ref="K683:K689"/>
    <mergeCell ref="L683:L689"/>
    <mergeCell ref="M683:M689"/>
    <mergeCell ref="T676:T682"/>
    <mergeCell ref="U676:U682"/>
    <mergeCell ref="A677:B677"/>
    <mergeCell ref="C677:H682"/>
    <mergeCell ref="A678:B678"/>
    <mergeCell ref="A679:B679"/>
    <mergeCell ref="A680:B680"/>
    <mergeCell ref="A681:B681"/>
    <mergeCell ref="A682:B682"/>
    <mergeCell ref="N676:N682"/>
    <mergeCell ref="O676:O682"/>
    <mergeCell ref="P676:P682"/>
    <mergeCell ref="Q676:Q682"/>
    <mergeCell ref="R676:R682"/>
    <mergeCell ref="S676:S682"/>
    <mergeCell ref="B676:G676"/>
    <mergeCell ref="I676:I682"/>
    <mergeCell ref="J676:J682"/>
    <mergeCell ref="K676:K682"/>
    <mergeCell ref="L676:L682"/>
    <mergeCell ref="M676:M682"/>
    <mergeCell ref="T669:T675"/>
    <mergeCell ref="U669:U675"/>
    <mergeCell ref="A670:B670"/>
    <mergeCell ref="A671:B671"/>
    <mergeCell ref="A672:B672"/>
    <mergeCell ref="A673:B673"/>
    <mergeCell ref="A674:B674"/>
    <mergeCell ref="A675:B675"/>
    <mergeCell ref="N669:N675"/>
    <mergeCell ref="O669:O675"/>
    <mergeCell ref="P669:P675"/>
    <mergeCell ref="Q669:Q675"/>
    <mergeCell ref="R669:R675"/>
    <mergeCell ref="S669:S675"/>
    <mergeCell ref="B669:G669"/>
    <mergeCell ref="I669:I675"/>
    <mergeCell ref="J669:J675"/>
    <mergeCell ref="K669:K675"/>
    <mergeCell ref="L669:L675"/>
    <mergeCell ref="M669:M675"/>
    <mergeCell ref="T661:T667"/>
    <mergeCell ref="U661:U667"/>
    <mergeCell ref="A662:B662"/>
    <mergeCell ref="A663:B663"/>
    <mergeCell ref="A664:B664"/>
    <mergeCell ref="A665:B665"/>
    <mergeCell ref="A666:B666"/>
    <mergeCell ref="A667:B667"/>
    <mergeCell ref="N661:N667"/>
    <mergeCell ref="O661:O667"/>
    <mergeCell ref="P661:P667"/>
    <mergeCell ref="Q661:Q667"/>
    <mergeCell ref="R661:R667"/>
    <mergeCell ref="S661:S667"/>
    <mergeCell ref="B661:G661"/>
    <mergeCell ref="I661:I667"/>
    <mergeCell ref="J661:J667"/>
    <mergeCell ref="K661:K667"/>
    <mergeCell ref="L661:L667"/>
    <mergeCell ref="M661:M667"/>
    <mergeCell ref="T654:T660"/>
    <mergeCell ref="U654:U660"/>
    <mergeCell ref="A655:B655"/>
    <mergeCell ref="A656:B656"/>
    <mergeCell ref="A657:B657"/>
    <mergeCell ref="A658:B658"/>
    <mergeCell ref="A659:B659"/>
    <mergeCell ref="A660:B660"/>
    <mergeCell ref="N654:N660"/>
    <mergeCell ref="O654:O660"/>
    <mergeCell ref="P654:P660"/>
    <mergeCell ref="Q654:Q660"/>
    <mergeCell ref="R654:R660"/>
    <mergeCell ref="S654:S660"/>
    <mergeCell ref="B654:G654"/>
    <mergeCell ref="I654:I660"/>
    <mergeCell ref="J654:J660"/>
    <mergeCell ref="K654:K660"/>
    <mergeCell ref="L654:L660"/>
    <mergeCell ref="M654:M660"/>
    <mergeCell ref="T646:T652"/>
    <mergeCell ref="U646:U652"/>
    <mergeCell ref="A647:B647"/>
    <mergeCell ref="A648:B648"/>
    <mergeCell ref="A649:B649"/>
    <mergeCell ref="A650:B650"/>
    <mergeCell ref="A651:B651"/>
    <mergeCell ref="A652:B652"/>
    <mergeCell ref="N646:N652"/>
    <mergeCell ref="O646:O652"/>
    <mergeCell ref="P646:P652"/>
    <mergeCell ref="Q646:Q652"/>
    <mergeCell ref="R646:R652"/>
    <mergeCell ref="S646:S652"/>
    <mergeCell ref="B646:G646"/>
    <mergeCell ref="I646:I652"/>
    <mergeCell ref="J646:J652"/>
    <mergeCell ref="K646:K652"/>
    <mergeCell ref="L646:L652"/>
    <mergeCell ref="M646:M652"/>
    <mergeCell ref="T639:T645"/>
    <mergeCell ref="U639:U645"/>
    <mergeCell ref="A640:B640"/>
    <mergeCell ref="C640:G645"/>
    <mergeCell ref="A641:B641"/>
    <mergeCell ref="A642:B642"/>
    <mergeCell ref="A643:B643"/>
    <mergeCell ref="A644:B644"/>
    <mergeCell ref="A645:B645"/>
    <mergeCell ref="N639:N645"/>
    <mergeCell ref="O639:O645"/>
    <mergeCell ref="P639:P645"/>
    <mergeCell ref="Q639:Q645"/>
    <mergeCell ref="R639:R645"/>
    <mergeCell ref="S639:S645"/>
    <mergeCell ref="B639:G639"/>
    <mergeCell ref="I639:I645"/>
    <mergeCell ref="J639:J645"/>
    <mergeCell ref="K639:K645"/>
    <mergeCell ref="L639:L645"/>
    <mergeCell ref="M639:M645"/>
    <mergeCell ref="T631:T637"/>
    <mergeCell ref="U631:U637"/>
    <mergeCell ref="A632:B632"/>
    <mergeCell ref="A633:B633"/>
    <mergeCell ref="A634:B634"/>
    <mergeCell ref="A635:B635"/>
    <mergeCell ref="A636:B636"/>
    <mergeCell ref="A637:B637"/>
    <mergeCell ref="N631:N637"/>
    <mergeCell ref="O631:O637"/>
    <mergeCell ref="P631:P637"/>
    <mergeCell ref="Q631:Q637"/>
    <mergeCell ref="R631:R637"/>
    <mergeCell ref="S631:S637"/>
    <mergeCell ref="B631:G631"/>
    <mergeCell ref="I631:I637"/>
    <mergeCell ref="J631:J637"/>
    <mergeCell ref="K631:K637"/>
    <mergeCell ref="L631:L637"/>
    <mergeCell ref="M631:M637"/>
    <mergeCell ref="T624:T630"/>
    <mergeCell ref="U624:U630"/>
    <mergeCell ref="A625:B625"/>
    <mergeCell ref="A626:B626"/>
    <mergeCell ref="A627:B627"/>
    <mergeCell ref="A628:B628"/>
    <mergeCell ref="A629:B629"/>
    <mergeCell ref="A630:B630"/>
    <mergeCell ref="N624:N630"/>
    <mergeCell ref="O624:O630"/>
    <mergeCell ref="P624:P630"/>
    <mergeCell ref="Q624:Q630"/>
    <mergeCell ref="R624:R630"/>
    <mergeCell ref="S624:S630"/>
    <mergeCell ref="B624:G624"/>
    <mergeCell ref="I624:I630"/>
    <mergeCell ref="J624:J630"/>
    <mergeCell ref="K624:K630"/>
    <mergeCell ref="L624:L630"/>
    <mergeCell ref="M624:M630"/>
    <mergeCell ref="S617:S623"/>
    <mergeCell ref="T617:T623"/>
    <mergeCell ref="U617:U623"/>
    <mergeCell ref="A618:B618"/>
    <mergeCell ref="A619:B619"/>
    <mergeCell ref="A620:B620"/>
    <mergeCell ref="A621:B621"/>
    <mergeCell ref="A622:B622"/>
    <mergeCell ref="A623:B623"/>
    <mergeCell ref="M617:M623"/>
    <mergeCell ref="N617:N623"/>
    <mergeCell ref="O617:O623"/>
    <mergeCell ref="P617:P623"/>
    <mergeCell ref="Q617:Q623"/>
    <mergeCell ref="R617:R623"/>
    <mergeCell ref="A615:G615"/>
    <mergeCell ref="B617:G617"/>
    <mergeCell ref="I617:I623"/>
    <mergeCell ref="J617:J623"/>
    <mergeCell ref="K617:K623"/>
    <mergeCell ref="L617:L623"/>
    <mergeCell ref="T608:T614"/>
    <mergeCell ref="U608:U614"/>
    <mergeCell ref="A609:B609"/>
    <mergeCell ref="A610:B610"/>
    <mergeCell ref="A611:B611"/>
    <mergeCell ref="A612:B612"/>
    <mergeCell ref="A613:B613"/>
    <mergeCell ref="A614:B614"/>
    <mergeCell ref="N608:N614"/>
    <mergeCell ref="O608:O614"/>
    <mergeCell ref="P608:P614"/>
    <mergeCell ref="Q608:Q614"/>
    <mergeCell ref="R608:R614"/>
    <mergeCell ref="S608:S614"/>
    <mergeCell ref="B608:G608"/>
    <mergeCell ref="I608:I614"/>
    <mergeCell ref="J608:J614"/>
    <mergeCell ref="K608:K614"/>
    <mergeCell ref="L608:L614"/>
    <mergeCell ref="M608:M614"/>
    <mergeCell ref="T601:T607"/>
    <mergeCell ref="U601:U607"/>
    <mergeCell ref="A602:B602"/>
    <mergeCell ref="A603:B603"/>
    <mergeCell ref="A604:B604"/>
    <mergeCell ref="A605:B605"/>
    <mergeCell ref="A606:B606"/>
    <mergeCell ref="A607:B607"/>
    <mergeCell ref="N601:N607"/>
    <mergeCell ref="O601:O607"/>
    <mergeCell ref="P601:P607"/>
    <mergeCell ref="Q601:Q607"/>
    <mergeCell ref="R601:R607"/>
    <mergeCell ref="S601:S607"/>
    <mergeCell ref="B601:G601"/>
    <mergeCell ref="I601:I607"/>
    <mergeCell ref="J601:J607"/>
    <mergeCell ref="K601:K607"/>
    <mergeCell ref="L601:L607"/>
    <mergeCell ref="M601:M607"/>
    <mergeCell ref="T594:T600"/>
    <mergeCell ref="U594:U600"/>
    <mergeCell ref="A595:B595"/>
    <mergeCell ref="A596:B596"/>
    <mergeCell ref="A597:B597"/>
    <mergeCell ref="A598:B598"/>
    <mergeCell ref="A599:B599"/>
    <mergeCell ref="A600:B600"/>
    <mergeCell ref="N594:N600"/>
    <mergeCell ref="O594:O600"/>
    <mergeCell ref="P594:P600"/>
    <mergeCell ref="Q594:Q600"/>
    <mergeCell ref="R594:R600"/>
    <mergeCell ref="S594:S600"/>
    <mergeCell ref="B594:G594"/>
    <mergeCell ref="I594:I600"/>
    <mergeCell ref="J594:J600"/>
    <mergeCell ref="K594:K600"/>
    <mergeCell ref="L594:L600"/>
    <mergeCell ref="M594:M600"/>
    <mergeCell ref="T586:T592"/>
    <mergeCell ref="U586:U592"/>
    <mergeCell ref="A587:B587"/>
    <mergeCell ref="A588:B588"/>
    <mergeCell ref="A589:B589"/>
    <mergeCell ref="A590:B590"/>
    <mergeCell ref="A591:B591"/>
    <mergeCell ref="A592:B592"/>
    <mergeCell ref="N586:N592"/>
    <mergeCell ref="O586:O592"/>
    <mergeCell ref="P586:P592"/>
    <mergeCell ref="Q586:Q592"/>
    <mergeCell ref="R586:R592"/>
    <mergeCell ref="S586:S592"/>
    <mergeCell ref="B586:G586"/>
    <mergeCell ref="I586:I592"/>
    <mergeCell ref="J586:J592"/>
    <mergeCell ref="K586:K592"/>
    <mergeCell ref="L586:L592"/>
    <mergeCell ref="M586:M592"/>
    <mergeCell ref="T579:T585"/>
    <mergeCell ref="U579:U585"/>
    <mergeCell ref="A580:B580"/>
    <mergeCell ref="A581:B581"/>
    <mergeCell ref="A582:B582"/>
    <mergeCell ref="A583:B583"/>
    <mergeCell ref="A584:B584"/>
    <mergeCell ref="A585:B585"/>
    <mergeCell ref="N579:N585"/>
    <mergeCell ref="O579:O585"/>
    <mergeCell ref="P579:P585"/>
    <mergeCell ref="Q579:Q585"/>
    <mergeCell ref="R579:R585"/>
    <mergeCell ref="S579:S585"/>
    <mergeCell ref="B579:G579"/>
    <mergeCell ref="I579:I585"/>
    <mergeCell ref="J579:J585"/>
    <mergeCell ref="K579:K585"/>
    <mergeCell ref="L579:L585"/>
    <mergeCell ref="M579:M585"/>
    <mergeCell ref="T571:T577"/>
    <mergeCell ref="U571:U577"/>
    <mergeCell ref="A572:B572"/>
    <mergeCell ref="A573:B573"/>
    <mergeCell ref="A574:B574"/>
    <mergeCell ref="A575:B575"/>
    <mergeCell ref="A576:B576"/>
    <mergeCell ref="A577:B577"/>
    <mergeCell ref="N571:N577"/>
    <mergeCell ref="O571:O577"/>
    <mergeCell ref="P571:P577"/>
    <mergeCell ref="Q571:Q577"/>
    <mergeCell ref="R571:R577"/>
    <mergeCell ref="S571:S577"/>
    <mergeCell ref="B571:G571"/>
    <mergeCell ref="I571:I577"/>
    <mergeCell ref="J571:J577"/>
    <mergeCell ref="K571:K577"/>
    <mergeCell ref="L571:L577"/>
    <mergeCell ref="M571:M577"/>
    <mergeCell ref="T563:T569"/>
    <mergeCell ref="U563:U569"/>
    <mergeCell ref="A564:B564"/>
    <mergeCell ref="A565:B565"/>
    <mergeCell ref="A566:B566"/>
    <mergeCell ref="A567:B567"/>
    <mergeCell ref="A568:B568"/>
    <mergeCell ref="A569:B569"/>
    <mergeCell ref="N563:N569"/>
    <mergeCell ref="O563:O569"/>
    <mergeCell ref="P563:P569"/>
    <mergeCell ref="Q563:Q569"/>
    <mergeCell ref="R563:R569"/>
    <mergeCell ref="S563:S569"/>
    <mergeCell ref="B563:G563"/>
    <mergeCell ref="I563:I569"/>
    <mergeCell ref="J563:J569"/>
    <mergeCell ref="K563:K569"/>
    <mergeCell ref="L563:L569"/>
    <mergeCell ref="M563:M569"/>
    <mergeCell ref="T556:T562"/>
    <mergeCell ref="U556:U562"/>
    <mergeCell ref="A557:B557"/>
    <mergeCell ref="A558:B558"/>
    <mergeCell ref="A559:B559"/>
    <mergeCell ref="A560:B560"/>
    <mergeCell ref="A561:B561"/>
    <mergeCell ref="A562:B562"/>
    <mergeCell ref="N556:N562"/>
    <mergeCell ref="O556:O562"/>
    <mergeCell ref="P556:P562"/>
    <mergeCell ref="Q556:Q562"/>
    <mergeCell ref="R556:R562"/>
    <mergeCell ref="S556:S562"/>
    <mergeCell ref="B556:G556"/>
    <mergeCell ref="I556:I562"/>
    <mergeCell ref="J556:J562"/>
    <mergeCell ref="K556:K562"/>
    <mergeCell ref="L556:L562"/>
    <mergeCell ref="M556:M562"/>
    <mergeCell ref="T549:T555"/>
    <mergeCell ref="U549:U555"/>
    <mergeCell ref="A550:B550"/>
    <mergeCell ref="A551:B551"/>
    <mergeCell ref="A552:B552"/>
    <mergeCell ref="A553:B553"/>
    <mergeCell ref="A554:B554"/>
    <mergeCell ref="A555:B555"/>
    <mergeCell ref="N549:N555"/>
    <mergeCell ref="O549:O555"/>
    <mergeCell ref="P549:P555"/>
    <mergeCell ref="Q549:Q555"/>
    <mergeCell ref="R549:R555"/>
    <mergeCell ref="S549:S555"/>
    <mergeCell ref="B549:G549"/>
    <mergeCell ref="I549:I555"/>
    <mergeCell ref="J549:J555"/>
    <mergeCell ref="K549:K555"/>
    <mergeCell ref="L549:L555"/>
    <mergeCell ref="M549:M555"/>
    <mergeCell ref="T541:T547"/>
    <mergeCell ref="U541:U547"/>
    <mergeCell ref="A542:B542"/>
    <mergeCell ref="A543:B543"/>
    <mergeCell ref="A544:B544"/>
    <mergeCell ref="A545:B545"/>
    <mergeCell ref="A546:B546"/>
    <mergeCell ref="A547:B547"/>
    <mergeCell ref="N541:N547"/>
    <mergeCell ref="O541:O547"/>
    <mergeCell ref="P541:P547"/>
    <mergeCell ref="Q541:Q547"/>
    <mergeCell ref="R541:R547"/>
    <mergeCell ref="S541:S547"/>
    <mergeCell ref="B541:G541"/>
    <mergeCell ref="I541:I547"/>
    <mergeCell ref="J541:J547"/>
    <mergeCell ref="K541:K547"/>
    <mergeCell ref="L541:L547"/>
    <mergeCell ref="M541:M547"/>
    <mergeCell ref="T534:T540"/>
    <mergeCell ref="U534:U540"/>
    <mergeCell ref="A535:B535"/>
    <mergeCell ref="A536:B536"/>
    <mergeCell ref="A537:B537"/>
    <mergeCell ref="A538:B538"/>
    <mergeCell ref="A539:B539"/>
    <mergeCell ref="A540:B540"/>
    <mergeCell ref="N534:N540"/>
    <mergeCell ref="O534:O540"/>
    <mergeCell ref="P534:P540"/>
    <mergeCell ref="Q534:Q540"/>
    <mergeCell ref="R534:R540"/>
    <mergeCell ref="S534:S540"/>
    <mergeCell ref="B534:G534"/>
    <mergeCell ref="I534:I540"/>
    <mergeCell ref="J534:J540"/>
    <mergeCell ref="K534:K540"/>
    <mergeCell ref="L534:L540"/>
    <mergeCell ref="M534:M540"/>
    <mergeCell ref="T526:T532"/>
    <mergeCell ref="U526:U532"/>
    <mergeCell ref="A527:B527"/>
    <mergeCell ref="A528:B528"/>
    <mergeCell ref="A529:B529"/>
    <mergeCell ref="A530:B530"/>
    <mergeCell ref="A531:B531"/>
    <mergeCell ref="A532:B532"/>
    <mergeCell ref="N526:N532"/>
    <mergeCell ref="O526:O532"/>
    <mergeCell ref="P526:P532"/>
    <mergeCell ref="Q526:Q532"/>
    <mergeCell ref="R526:R532"/>
    <mergeCell ref="S526:S532"/>
    <mergeCell ref="B526:G526"/>
    <mergeCell ref="I526:I532"/>
    <mergeCell ref="J526:J532"/>
    <mergeCell ref="K526:K532"/>
    <mergeCell ref="L526:L532"/>
    <mergeCell ref="M526:M532"/>
    <mergeCell ref="S518:S524"/>
    <mergeCell ref="T518:T524"/>
    <mergeCell ref="U518:U524"/>
    <mergeCell ref="A519:B519"/>
    <mergeCell ref="A520:B520"/>
    <mergeCell ref="A521:B521"/>
    <mergeCell ref="A522:B522"/>
    <mergeCell ref="A523:B523"/>
    <mergeCell ref="A524:B524"/>
    <mergeCell ref="M518:M524"/>
    <mergeCell ref="N518:N524"/>
    <mergeCell ref="O518:O524"/>
    <mergeCell ref="P518:P524"/>
    <mergeCell ref="Q518:Q524"/>
    <mergeCell ref="R518:R524"/>
    <mergeCell ref="A517:F517"/>
    <mergeCell ref="B518:G518"/>
    <mergeCell ref="I518:I524"/>
    <mergeCell ref="J518:J524"/>
    <mergeCell ref="K518:K524"/>
    <mergeCell ref="L518:L524"/>
    <mergeCell ref="T510:T516"/>
    <mergeCell ref="U510:U516"/>
    <mergeCell ref="A511:B511"/>
    <mergeCell ref="A512:B512"/>
    <mergeCell ref="A513:B513"/>
    <mergeCell ref="A514:B514"/>
    <mergeCell ref="A515:B515"/>
    <mergeCell ref="A516:B516"/>
    <mergeCell ref="N510:N516"/>
    <mergeCell ref="O510:O516"/>
    <mergeCell ref="P510:P516"/>
    <mergeCell ref="Q510:Q516"/>
    <mergeCell ref="R510:R516"/>
    <mergeCell ref="S510:S516"/>
    <mergeCell ref="B510:G510"/>
    <mergeCell ref="I510:I516"/>
    <mergeCell ref="J510:J516"/>
    <mergeCell ref="K510:K516"/>
    <mergeCell ref="L510:L516"/>
    <mergeCell ref="M510:M516"/>
    <mergeCell ref="T502:T508"/>
    <mergeCell ref="U502:U508"/>
    <mergeCell ref="A503:B503"/>
    <mergeCell ref="A504:B504"/>
    <mergeCell ref="A505:B505"/>
    <mergeCell ref="A506:B506"/>
    <mergeCell ref="A507:B507"/>
    <mergeCell ref="A508:B508"/>
    <mergeCell ref="N502:N508"/>
    <mergeCell ref="O502:O508"/>
    <mergeCell ref="P502:P508"/>
    <mergeCell ref="Q502:Q508"/>
    <mergeCell ref="R502:R508"/>
    <mergeCell ref="S502:S508"/>
    <mergeCell ref="B502:G502"/>
    <mergeCell ref="I502:I508"/>
    <mergeCell ref="J502:J508"/>
    <mergeCell ref="K502:K508"/>
    <mergeCell ref="L502:L508"/>
    <mergeCell ref="M502:M508"/>
    <mergeCell ref="T494:T500"/>
    <mergeCell ref="U494:U500"/>
    <mergeCell ref="A495:B495"/>
    <mergeCell ref="A496:B496"/>
    <mergeCell ref="A497:B497"/>
    <mergeCell ref="A498:B498"/>
    <mergeCell ref="A499:B499"/>
    <mergeCell ref="A500:B500"/>
    <mergeCell ref="N494:N500"/>
    <mergeCell ref="O494:O500"/>
    <mergeCell ref="P494:P500"/>
    <mergeCell ref="Q494:Q500"/>
    <mergeCell ref="R494:R500"/>
    <mergeCell ref="S494:S500"/>
    <mergeCell ref="B494:G494"/>
    <mergeCell ref="I494:I500"/>
    <mergeCell ref="J494:J500"/>
    <mergeCell ref="K494:K500"/>
    <mergeCell ref="L494:L500"/>
    <mergeCell ref="M494:M500"/>
    <mergeCell ref="T487:T493"/>
    <mergeCell ref="U487:U493"/>
    <mergeCell ref="A488:B488"/>
    <mergeCell ref="A489:B489"/>
    <mergeCell ref="A490:B490"/>
    <mergeCell ref="A491:B491"/>
    <mergeCell ref="A492:B492"/>
    <mergeCell ref="A493:B493"/>
    <mergeCell ref="N487:N493"/>
    <mergeCell ref="O487:O493"/>
    <mergeCell ref="P487:P493"/>
    <mergeCell ref="Q487:Q493"/>
    <mergeCell ref="R487:R493"/>
    <mergeCell ref="S487:S493"/>
    <mergeCell ref="B487:G487"/>
    <mergeCell ref="I487:I493"/>
    <mergeCell ref="J487:J493"/>
    <mergeCell ref="K487:K493"/>
    <mergeCell ref="L487:L493"/>
    <mergeCell ref="M487:M493"/>
    <mergeCell ref="T480:T486"/>
    <mergeCell ref="U480:U486"/>
    <mergeCell ref="A481:B481"/>
    <mergeCell ref="A482:B482"/>
    <mergeCell ref="A483:B483"/>
    <mergeCell ref="A484:B484"/>
    <mergeCell ref="A485:B485"/>
    <mergeCell ref="A486:B486"/>
    <mergeCell ref="N480:N486"/>
    <mergeCell ref="O480:O486"/>
    <mergeCell ref="P480:P486"/>
    <mergeCell ref="Q480:Q486"/>
    <mergeCell ref="R480:R486"/>
    <mergeCell ref="S480:S486"/>
    <mergeCell ref="B480:G480"/>
    <mergeCell ref="I480:I486"/>
    <mergeCell ref="J480:J486"/>
    <mergeCell ref="K480:K486"/>
    <mergeCell ref="L480:L486"/>
    <mergeCell ref="M480:M486"/>
    <mergeCell ref="T473:T479"/>
    <mergeCell ref="U473:U479"/>
    <mergeCell ref="A474:B474"/>
    <mergeCell ref="A475:B475"/>
    <mergeCell ref="A476:B476"/>
    <mergeCell ref="A477:B477"/>
    <mergeCell ref="A478:B478"/>
    <mergeCell ref="A479:B479"/>
    <mergeCell ref="N473:N479"/>
    <mergeCell ref="O473:O479"/>
    <mergeCell ref="P473:P479"/>
    <mergeCell ref="Q473:Q479"/>
    <mergeCell ref="R473:R479"/>
    <mergeCell ref="S473:S479"/>
    <mergeCell ref="B473:G473"/>
    <mergeCell ref="I473:I479"/>
    <mergeCell ref="J473:J479"/>
    <mergeCell ref="K473:K479"/>
    <mergeCell ref="L473:L479"/>
    <mergeCell ref="M473:M479"/>
    <mergeCell ref="T466:T472"/>
    <mergeCell ref="U466:U472"/>
    <mergeCell ref="A467:B467"/>
    <mergeCell ref="A468:B468"/>
    <mergeCell ref="A469:B469"/>
    <mergeCell ref="A470:B470"/>
    <mergeCell ref="A471:B471"/>
    <mergeCell ref="A472:B472"/>
    <mergeCell ref="N466:N472"/>
    <mergeCell ref="O466:O472"/>
    <mergeCell ref="P466:P472"/>
    <mergeCell ref="Q466:Q472"/>
    <mergeCell ref="R466:R472"/>
    <mergeCell ref="S466:S472"/>
    <mergeCell ref="B466:G466"/>
    <mergeCell ref="I466:I472"/>
    <mergeCell ref="J466:J472"/>
    <mergeCell ref="K466:K472"/>
    <mergeCell ref="L466:L472"/>
    <mergeCell ref="M466:M472"/>
    <mergeCell ref="T458:T464"/>
    <mergeCell ref="U458:U464"/>
    <mergeCell ref="A459:B459"/>
    <mergeCell ref="A460:B460"/>
    <mergeCell ref="A461:B461"/>
    <mergeCell ref="A462:B462"/>
    <mergeCell ref="A463:B463"/>
    <mergeCell ref="A464:B464"/>
    <mergeCell ref="N458:N464"/>
    <mergeCell ref="O458:O464"/>
    <mergeCell ref="P458:P464"/>
    <mergeCell ref="Q458:Q464"/>
    <mergeCell ref="R458:R464"/>
    <mergeCell ref="S458:S464"/>
    <mergeCell ref="B458:G458"/>
    <mergeCell ref="I458:I464"/>
    <mergeCell ref="J458:J464"/>
    <mergeCell ref="K458:K464"/>
    <mergeCell ref="L458:L464"/>
    <mergeCell ref="M458:M464"/>
    <mergeCell ref="T451:T457"/>
    <mergeCell ref="U451:U457"/>
    <mergeCell ref="A452:B452"/>
    <mergeCell ref="A453:B453"/>
    <mergeCell ref="A454:B454"/>
    <mergeCell ref="A455:B455"/>
    <mergeCell ref="A456:B456"/>
    <mergeCell ref="A457:B457"/>
    <mergeCell ref="N451:N457"/>
    <mergeCell ref="O451:O457"/>
    <mergeCell ref="P451:P457"/>
    <mergeCell ref="Q451:Q457"/>
    <mergeCell ref="R451:R457"/>
    <mergeCell ref="S451:S457"/>
    <mergeCell ref="B451:G451"/>
    <mergeCell ref="I451:I457"/>
    <mergeCell ref="J451:J457"/>
    <mergeCell ref="K451:K457"/>
    <mergeCell ref="L451:L457"/>
    <mergeCell ref="M451:M457"/>
    <mergeCell ref="T443:T449"/>
    <mergeCell ref="U443:U449"/>
    <mergeCell ref="A444:B444"/>
    <mergeCell ref="A445:B445"/>
    <mergeCell ref="A446:B446"/>
    <mergeCell ref="A447:B447"/>
    <mergeCell ref="A448:B448"/>
    <mergeCell ref="A449:B449"/>
    <mergeCell ref="N443:N449"/>
    <mergeCell ref="O443:O449"/>
    <mergeCell ref="P443:P449"/>
    <mergeCell ref="Q443:Q449"/>
    <mergeCell ref="R443:R449"/>
    <mergeCell ref="S443:S449"/>
    <mergeCell ref="B443:G443"/>
    <mergeCell ref="I443:I449"/>
    <mergeCell ref="J443:J449"/>
    <mergeCell ref="K443:K449"/>
    <mergeCell ref="L443:L449"/>
    <mergeCell ref="M443:M449"/>
    <mergeCell ref="T436:T442"/>
    <mergeCell ref="U436:U442"/>
    <mergeCell ref="A437:B437"/>
    <mergeCell ref="A438:B438"/>
    <mergeCell ref="A439:B439"/>
    <mergeCell ref="A440:B440"/>
    <mergeCell ref="A441:B441"/>
    <mergeCell ref="A442:B442"/>
    <mergeCell ref="N436:N442"/>
    <mergeCell ref="O436:O442"/>
    <mergeCell ref="P436:P442"/>
    <mergeCell ref="Q436:Q442"/>
    <mergeCell ref="R436:R442"/>
    <mergeCell ref="S436:S442"/>
    <mergeCell ref="B436:G436"/>
    <mergeCell ref="I436:I442"/>
    <mergeCell ref="J436:J442"/>
    <mergeCell ref="K436:K442"/>
    <mergeCell ref="L436:L442"/>
    <mergeCell ref="M436:M442"/>
    <mergeCell ref="T428:T434"/>
    <mergeCell ref="U428:U434"/>
    <mergeCell ref="A429:B429"/>
    <mergeCell ref="A430:B430"/>
    <mergeCell ref="A431:B431"/>
    <mergeCell ref="A432:B432"/>
    <mergeCell ref="A433:B433"/>
    <mergeCell ref="A434:B434"/>
    <mergeCell ref="N428:N434"/>
    <mergeCell ref="O428:O434"/>
    <mergeCell ref="P428:P434"/>
    <mergeCell ref="Q428:Q434"/>
    <mergeCell ref="R428:R434"/>
    <mergeCell ref="S428:S434"/>
    <mergeCell ref="B428:G428"/>
    <mergeCell ref="I428:I434"/>
    <mergeCell ref="J428:J434"/>
    <mergeCell ref="K428:K434"/>
    <mergeCell ref="L428:L434"/>
    <mergeCell ref="M428:M434"/>
    <mergeCell ref="T420:T426"/>
    <mergeCell ref="U420:U426"/>
    <mergeCell ref="A421:B421"/>
    <mergeCell ref="A422:B422"/>
    <mergeCell ref="A423:B423"/>
    <mergeCell ref="A424:B424"/>
    <mergeCell ref="A425:B425"/>
    <mergeCell ref="A426:B426"/>
    <mergeCell ref="N420:N426"/>
    <mergeCell ref="O420:O426"/>
    <mergeCell ref="P420:P426"/>
    <mergeCell ref="Q420:Q426"/>
    <mergeCell ref="R420:R426"/>
    <mergeCell ref="S420:S426"/>
    <mergeCell ref="B420:G420"/>
    <mergeCell ref="I420:I426"/>
    <mergeCell ref="J420:J426"/>
    <mergeCell ref="K420:K426"/>
    <mergeCell ref="L420:L426"/>
    <mergeCell ref="M420:M426"/>
    <mergeCell ref="T412:T418"/>
    <mergeCell ref="U412:U418"/>
    <mergeCell ref="A413:B413"/>
    <mergeCell ref="A414:B414"/>
    <mergeCell ref="A415:B415"/>
    <mergeCell ref="A416:B416"/>
    <mergeCell ref="A417:B417"/>
    <mergeCell ref="A418:B418"/>
    <mergeCell ref="N412:N418"/>
    <mergeCell ref="O412:O418"/>
    <mergeCell ref="P412:P418"/>
    <mergeCell ref="Q412:Q418"/>
    <mergeCell ref="R412:R418"/>
    <mergeCell ref="S412:S418"/>
    <mergeCell ref="B412:G412"/>
    <mergeCell ref="I412:I418"/>
    <mergeCell ref="J412:J418"/>
    <mergeCell ref="K412:K418"/>
    <mergeCell ref="L412:L418"/>
    <mergeCell ref="M412:M418"/>
    <mergeCell ref="T404:T410"/>
    <mergeCell ref="U404:U410"/>
    <mergeCell ref="A405:B405"/>
    <mergeCell ref="A406:B406"/>
    <mergeCell ref="A407:B407"/>
    <mergeCell ref="A408:B408"/>
    <mergeCell ref="A409:B409"/>
    <mergeCell ref="A410:B410"/>
    <mergeCell ref="N404:N410"/>
    <mergeCell ref="O404:O410"/>
    <mergeCell ref="P404:P410"/>
    <mergeCell ref="Q404:Q410"/>
    <mergeCell ref="R404:R410"/>
    <mergeCell ref="S404:S410"/>
    <mergeCell ref="B404:G404"/>
    <mergeCell ref="I404:I410"/>
    <mergeCell ref="J404:J410"/>
    <mergeCell ref="K404:K410"/>
    <mergeCell ref="L404:L410"/>
    <mergeCell ref="M404:M410"/>
    <mergeCell ref="T396:T402"/>
    <mergeCell ref="U396:U402"/>
    <mergeCell ref="A397:B397"/>
    <mergeCell ref="A398:B398"/>
    <mergeCell ref="A399:B399"/>
    <mergeCell ref="A400:B400"/>
    <mergeCell ref="A401:B401"/>
    <mergeCell ref="A402:B402"/>
    <mergeCell ref="N396:N402"/>
    <mergeCell ref="O396:O402"/>
    <mergeCell ref="P396:P402"/>
    <mergeCell ref="Q396:Q402"/>
    <mergeCell ref="R396:R402"/>
    <mergeCell ref="S396:S402"/>
    <mergeCell ref="B396:G396"/>
    <mergeCell ref="I396:I402"/>
    <mergeCell ref="J396:J402"/>
    <mergeCell ref="K396:K402"/>
    <mergeCell ref="L396:L402"/>
    <mergeCell ref="M396:M402"/>
    <mergeCell ref="T389:T395"/>
    <mergeCell ref="U389:U395"/>
    <mergeCell ref="A390:B390"/>
    <mergeCell ref="A391:B391"/>
    <mergeCell ref="A392:B392"/>
    <mergeCell ref="A393:B393"/>
    <mergeCell ref="A394:B394"/>
    <mergeCell ref="A395:B395"/>
    <mergeCell ref="N389:N395"/>
    <mergeCell ref="O389:O395"/>
    <mergeCell ref="P389:P395"/>
    <mergeCell ref="Q389:Q395"/>
    <mergeCell ref="R389:R395"/>
    <mergeCell ref="S389:S395"/>
    <mergeCell ref="B389:G389"/>
    <mergeCell ref="I389:I395"/>
    <mergeCell ref="J389:J395"/>
    <mergeCell ref="K389:K395"/>
    <mergeCell ref="L389:L395"/>
    <mergeCell ref="M389:M395"/>
    <mergeCell ref="T382:T388"/>
    <mergeCell ref="U382:U388"/>
    <mergeCell ref="A383:B383"/>
    <mergeCell ref="A384:B384"/>
    <mergeCell ref="A385:B385"/>
    <mergeCell ref="A386:B386"/>
    <mergeCell ref="A387:B387"/>
    <mergeCell ref="A388:B388"/>
    <mergeCell ref="N382:N388"/>
    <mergeCell ref="O382:O388"/>
    <mergeCell ref="P382:P388"/>
    <mergeCell ref="Q382:Q388"/>
    <mergeCell ref="R382:R388"/>
    <mergeCell ref="S382:S388"/>
    <mergeCell ref="B382:G382"/>
    <mergeCell ref="I382:I388"/>
    <mergeCell ref="J382:J388"/>
    <mergeCell ref="K382:K388"/>
    <mergeCell ref="L382:L388"/>
    <mergeCell ref="M382:M388"/>
    <mergeCell ref="T375:T381"/>
    <mergeCell ref="U375:U381"/>
    <mergeCell ref="A376:B376"/>
    <mergeCell ref="A377:B377"/>
    <mergeCell ref="A378:B378"/>
    <mergeCell ref="A379:B379"/>
    <mergeCell ref="A380:B380"/>
    <mergeCell ref="A381:B381"/>
    <mergeCell ref="N375:N381"/>
    <mergeCell ref="O375:O381"/>
    <mergeCell ref="P375:P381"/>
    <mergeCell ref="Q375:Q381"/>
    <mergeCell ref="R375:R381"/>
    <mergeCell ref="S375:S381"/>
    <mergeCell ref="B375:G375"/>
    <mergeCell ref="I375:I381"/>
    <mergeCell ref="J375:J381"/>
    <mergeCell ref="K375:K381"/>
    <mergeCell ref="L375:L381"/>
    <mergeCell ref="M375:M381"/>
    <mergeCell ref="T368:T374"/>
    <mergeCell ref="U368:U374"/>
    <mergeCell ref="A369:B369"/>
    <mergeCell ref="A370:B370"/>
    <mergeCell ref="A371:B371"/>
    <mergeCell ref="A372:B372"/>
    <mergeCell ref="A373:B373"/>
    <mergeCell ref="A374:B374"/>
    <mergeCell ref="N368:N374"/>
    <mergeCell ref="O368:O374"/>
    <mergeCell ref="P368:P374"/>
    <mergeCell ref="Q368:Q374"/>
    <mergeCell ref="R368:R374"/>
    <mergeCell ref="S368:S374"/>
    <mergeCell ref="B368:G368"/>
    <mergeCell ref="I368:I374"/>
    <mergeCell ref="J368:J374"/>
    <mergeCell ref="K368:K374"/>
    <mergeCell ref="L368:L374"/>
    <mergeCell ref="M368:M374"/>
    <mergeCell ref="T361:T367"/>
    <mergeCell ref="U361:U367"/>
    <mergeCell ref="A362:B362"/>
    <mergeCell ref="C362:H367"/>
    <mergeCell ref="A363:B363"/>
    <mergeCell ref="A364:B364"/>
    <mergeCell ref="A365:B365"/>
    <mergeCell ref="A366:B366"/>
    <mergeCell ref="A367:B367"/>
    <mergeCell ref="N361:N367"/>
    <mergeCell ref="O361:O367"/>
    <mergeCell ref="P361:P367"/>
    <mergeCell ref="Q361:Q367"/>
    <mergeCell ref="R361:R367"/>
    <mergeCell ref="S361:S367"/>
    <mergeCell ref="B361:G361"/>
    <mergeCell ref="I361:I367"/>
    <mergeCell ref="J361:J367"/>
    <mergeCell ref="K361:K367"/>
    <mergeCell ref="L361:L367"/>
    <mergeCell ref="M361:M367"/>
    <mergeCell ref="T354:T360"/>
    <mergeCell ref="U354:U360"/>
    <mergeCell ref="A355:B355"/>
    <mergeCell ref="A356:B356"/>
    <mergeCell ref="A357:B357"/>
    <mergeCell ref="A358:B358"/>
    <mergeCell ref="A359:B359"/>
    <mergeCell ref="A360:B360"/>
    <mergeCell ref="N354:N360"/>
    <mergeCell ref="O354:O360"/>
    <mergeCell ref="P354:P360"/>
    <mergeCell ref="Q354:Q360"/>
    <mergeCell ref="R354:R360"/>
    <mergeCell ref="S354:S360"/>
    <mergeCell ref="B354:H354"/>
    <mergeCell ref="I354:I360"/>
    <mergeCell ref="J354:J360"/>
    <mergeCell ref="K354:K360"/>
    <mergeCell ref="L354:L360"/>
    <mergeCell ref="M354:M360"/>
    <mergeCell ref="T346:T353"/>
    <mergeCell ref="U346:U353"/>
    <mergeCell ref="A347:B347"/>
    <mergeCell ref="A348:B348"/>
    <mergeCell ref="A349:B349"/>
    <mergeCell ref="A350:B350"/>
    <mergeCell ref="A351:B351"/>
    <mergeCell ref="A352:B352"/>
    <mergeCell ref="A353:B353"/>
    <mergeCell ref="N346:N353"/>
    <mergeCell ref="O346:O353"/>
    <mergeCell ref="P346:P353"/>
    <mergeCell ref="Q346:Q353"/>
    <mergeCell ref="R346:R353"/>
    <mergeCell ref="S346:S353"/>
    <mergeCell ref="B346:H346"/>
    <mergeCell ref="I346:I353"/>
    <mergeCell ref="J346:J353"/>
    <mergeCell ref="K346:K353"/>
    <mergeCell ref="L346:L353"/>
    <mergeCell ref="M346:M353"/>
    <mergeCell ref="T339:T345"/>
    <mergeCell ref="U339:U345"/>
    <mergeCell ref="A340:B340"/>
    <mergeCell ref="A341:B341"/>
    <mergeCell ref="A342:B342"/>
    <mergeCell ref="A343:B343"/>
    <mergeCell ref="I343:I345"/>
    <mergeCell ref="A344:B344"/>
    <mergeCell ref="A345:B345"/>
    <mergeCell ref="N339:N345"/>
    <mergeCell ref="O339:O345"/>
    <mergeCell ref="P339:P345"/>
    <mergeCell ref="Q339:Q345"/>
    <mergeCell ref="R339:R345"/>
    <mergeCell ref="S339:S345"/>
    <mergeCell ref="B339:H339"/>
    <mergeCell ref="I339:I341"/>
    <mergeCell ref="J339:J345"/>
    <mergeCell ref="K339:K345"/>
    <mergeCell ref="L339:L345"/>
    <mergeCell ref="M339:M345"/>
    <mergeCell ref="T331:T337"/>
    <mergeCell ref="U331:U337"/>
    <mergeCell ref="A332:B332"/>
    <mergeCell ref="A333:B333"/>
    <mergeCell ref="A334:B334"/>
    <mergeCell ref="A335:B335"/>
    <mergeCell ref="A336:B336"/>
    <mergeCell ref="A337:B337"/>
    <mergeCell ref="N331:N337"/>
    <mergeCell ref="O331:O337"/>
    <mergeCell ref="P331:P337"/>
    <mergeCell ref="Q331:Q337"/>
    <mergeCell ref="R331:R337"/>
    <mergeCell ref="S331:S337"/>
    <mergeCell ref="B331:H331"/>
    <mergeCell ref="I331:I337"/>
    <mergeCell ref="J331:J337"/>
    <mergeCell ref="K331:K337"/>
    <mergeCell ref="L331:L337"/>
    <mergeCell ref="M331:M337"/>
    <mergeCell ref="T323:T330"/>
    <mergeCell ref="U323:U330"/>
    <mergeCell ref="A324:B324"/>
    <mergeCell ref="A325:B325"/>
    <mergeCell ref="A326:B326"/>
    <mergeCell ref="A327:B327"/>
    <mergeCell ref="A328:B328"/>
    <mergeCell ref="A329:B329"/>
    <mergeCell ref="A330:H330"/>
    <mergeCell ref="N323:N330"/>
    <mergeCell ref="O323:O330"/>
    <mergeCell ref="P323:P330"/>
    <mergeCell ref="Q323:Q330"/>
    <mergeCell ref="R323:R330"/>
    <mergeCell ref="S323:S330"/>
    <mergeCell ref="B323:H323"/>
    <mergeCell ref="I323:I330"/>
    <mergeCell ref="J323:J330"/>
    <mergeCell ref="K323:K330"/>
    <mergeCell ref="L323:L330"/>
    <mergeCell ref="M323:M330"/>
    <mergeCell ref="S317:S322"/>
    <mergeCell ref="T317:T322"/>
    <mergeCell ref="U317:U322"/>
    <mergeCell ref="A318:B318"/>
    <mergeCell ref="A319:B319"/>
    <mergeCell ref="A320:B320"/>
    <mergeCell ref="A321:B321"/>
    <mergeCell ref="A322:B322"/>
    <mergeCell ref="M317:M322"/>
    <mergeCell ref="N317:N322"/>
    <mergeCell ref="O317:O322"/>
    <mergeCell ref="P317:P322"/>
    <mergeCell ref="Q317:Q322"/>
    <mergeCell ref="R317:R322"/>
    <mergeCell ref="B316:H316"/>
    <mergeCell ref="A317:B317"/>
    <mergeCell ref="I317:I322"/>
    <mergeCell ref="J317:J322"/>
    <mergeCell ref="K317:K322"/>
    <mergeCell ref="L317:L322"/>
    <mergeCell ref="T309:T315"/>
    <mergeCell ref="U309:U315"/>
    <mergeCell ref="A310:B310"/>
    <mergeCell ref="A311:B311"/>
    <mergeCell ref="A312:B312"/>
    <mergeCell ref="A313:B313"/>
    <mergeCell ref="A314:B314"/>
    <mergeCell ref="A315:B315"/>
    <mergeCell ref="N309:N315"/>
    <mergeCell ref="O309:O315"/>
    <mergeCell ref="P309:P315"/>
    <mergeCell ref="Q309:Q315"/>
    <mergeCell ref="R309:R315"/>
    <mergeCell ref="S309:S315"/>
    <mergeCell ref="B309:H309"/>
    <mergeCell ref="I309:I315"/>
    <mergeCell ref="J309:J315"/>
    <mergeCell ref="K309:K315"/>
    <mergeCell ref="L309:L315"/>
    <mergeCell ref="M309:M315"/>
    <mergeCell ref="T302:T308"/>
    <mergeCell ref="U302:U308"/>
    <mergeCell ref="A303:B303"/>
    <mergeCell ref="A304:B304"/>
    <mergeCell ref="A305:B305"/>
    <mergeCell ref="A306:B306"/>
    <mergeCell ref="A307:B307"/>
    <mergeCell ref="A308:B308"/>
    <mergeCell ref="N302:N308"/>
    <mergeCell ref="O302:O308"/>
    <mergeCell ref="P302:P308"/>
    <mergeCell ref="Q302:Q308"/>
    <mergeCell ref="R302:R308"/>
    <mergeCell ref="S302:S308"/>
    <mergeCell ref="B302:H302"/>
    <mergeCell ref="I302:I308"/>
    <mergeCell ref="J302:J308"/>
    <mergeCell ref="K302:K308"/>
    <mergeCell ref="L302:L308"/>
    <mergeCell ref="M302:M308"/>
    <mergeCell ref="T294:T300"/>
    <mergeCell ref="U294:U300"/>
    <mergeCell ref="A295:B295"/>
    <mergeCell ref="A296:B296"/>
    <mergeCell ref="A297:B297"/>
    <mergeCell ref="A298:B298"/>
    <mergeCell ref="A299:B299"/>
    <mergeCell ref="A300:B300"/>
    <mergeCell ref="N294:N300"/>
    <mergeCell ref="O294:O300"/>
    <mergeCell ref="P294:P300"/>
    <mergeCell ref="Q294:Q300"/>
    <mergeCell ref="R294:R300"/>
    <mergeCell ref="S294:S300"/>
    <mergeCell ref="B294:H294"/>
    <mergeCell ref="I294:I300"/>
    <mergeCell ref="J294:J300"/>
    <mergeCell ref="K294:K300"/>
    <mergeCell ref="L294:L300"/>
    <mergeCell ref="M294:M300"/>
    <mergeCell ref="S287:S293"/>
    <mergeCell ref="T287:T293"/>
    <mergeCell ref="U287:U293"/>
    <mergeCell ref="A288:B288"/>
    <mergeCell ref="A289:B289"/>
    <mergeCell ref="A290:B290"/>
    <mergeCell ref="A291:B291"/>
    <mergeCell ref="A292:B292"/>
    <mergeCell ref="A293:B293"/>
    <mergeCell ref="M287:M293"/>
    <mergeCell ref="N287:N293"/>
    <mergeCell ref="O287:O293"/>
    <mergeCell ref="P287:P293"/>
    <mergeCell ref="Q287:Q293"/>
    <mergeCell ref="R287:R293"/>
    <mergeCell ref="A286:H286"/>
    <mergeCell ref="B287:H287"/>
    <mergeCell ref="I287:I293"/>
    <mergeCell ref="J287:J293"/>
    <mergeCell ref="K287:K293"/>
    <mergeCell ref="L287:L293"/>
    <mergeCell ref="T279:T285"/>
    <mergeCell ref="U279:U285"/>
    <mergeCell ref="A280:B280"/>
    <mergeCell ref="A281:B281"/>
    <mergeCell ref="A282:B282"/>
    <mergeCell ref="A283:B283"/>
    <mergeCell ref="A284:B284"/>
    <mergeCell ref="A285:B285"/>
    <mergeCell ref="N279:N285"/>
    <mergeCell ref="O279:O285"/>
    <mergeCell ref="P279:P285"/>
    <mergeCell ref="Q279:Q285"/>
    <mergeCell ref="R279:R285"/>
    <mergeCell ref="S279:S285"/>
    <mergeCell ref="B279:H279"/>
    <mergeCell ref="I279:I285"/>
    <mergeCell ref="J279:J285"/>
    <mergeCell ref="K279:K285"/>
    <mergeCell ref="L279:L285"/>
    <mergeCell ref="M279:M285"/>
    <mergeCell ref="T271:T277"/>
    <mergeCell ref="U271:U277"/>
    <mergeCell ref="A272:B272"/>
    <mergeCell ref="A273:B273"/>
    <mergeCell ref="A274:B274"/>
    <mergeCell ref="A275:B275"/>
    <mergeCell ref="A276:B276"/>
    <mergeCell ref="A277:B277"/>
    <mergeCell ref="N271:N277"/>
    <mergeCell ref="O271:O277"/>
    <mergeCell ref="P271:P277"/>
    <mergeCell ref="Q271:Q277"/>
    <mergeCell ref="R271:R277"/>
    <mergeCell ref="S271:S277"/>
    <mergeCell ref="B271:H271"/>
    <mergeCell ref="I271:I277"/>
    <mergeCell ref="J271:J277"/>
    <mergeCell ref="K271:K277"/>
    <mergeCell ref="L271:L277"/>
    <mergeCell ref="M271:M277"/>
    <mergeCell ref="S264:S270"/>
    <mergeCell ref="T264:T270"/>
    <mergeCell ref="U264:U270"/>
    <mergeCell ref="A265:B265"/>
    <mergeCell ref="A266:B266"/>
    <mergeCell ref="A267:B267"/>
    <mergeCell ref="A268:B268"/>
    <mergeCell ref="A269:B269"/>
    <mergeCell ref="A270:B270"/>
    <mergeCell ref="M264:M270"/>
    <mergeCell ref="N264:N270"/>
    <mergeCell ref="O264:O270"/>
    <mergeCell ref="P264:P270"/>
    <mergeCell ref="Q264:Q270"/>
    <mergeCell ref="R264:R270"/>
    <mergeCell ref="A263:H263"/>
    <mergeCell ref="B264:H264"/>
    <mergeCell ref="I264:I270"/>
    <mergeCell ref="J264:J270"/>
    <mergeCell ref="K264:K270"/>
    <mergeCell ref="L264:L270"/>
    <mergeCell ref="T256:T262"/>
    <mergeCell ref="U256:U262"/>
    <mergeCell ref="A257:B257"/>
    <mergeCell ref="A258:B258"/>
    <mergeCell ref="A259:B259"/>
    <mergeCell ref="A260:B260"/>
    <mergeCell ref="A261:B261"/>
    <mergeCell ref="A262:B262"/>
    <mergeCell ref="N256:N262"/>
    <mergeCell ref="O256:O262"/>
    <mergeCell ref="P256:P262"/>
    <mergeCell ref="Q256:Q262"/>
    <mergeCell ref="R256:R262"/>
    <mergeCell ref="S256:S262"/>
    <mergeCell ref="B256:H256"/>
    <mergeCell ref="I256:I262"/>
    <mergeCell ref="J256:J262"/>
    <mergeCell ref="K256:K262"/>
    <mergeCell ref="L256:L262"/>
    <mergeCell ref="M256:M262"/>
    <mergeCell ref="T248:T254"/>
    <mergeCell ref="U248:U254"/>
    <mergeCell ref="A249:B249"/>
    <mergeCell ref="A250:B250"/>
    <mergeCell ref="A251:B251"/>
    <mergeCell ref="A252:B252"/>
    <mergeCell ref="A253:B253"/>
    <mergeCell ref="A254:B254"/>
    <mergeCell ref="N248:N254"/>
    <mergeCell ref="O248:O254"/>
    <mergeCell ref="P248:P254"/>
    <mergeCell ref="Q248:Q254"/>
    <mergeCell ref="R248:R254"/>
    <mergeCell ref="S248:S254"/>
    <mergeCell ref="B248:H248"/>
    <mergeCell ref="I248:I254"/>
    <mergeCell ref="J248:J254"/>
    <mergeCell ref="K248:K254"/>
    <mergeCell ref="L248:L254"/>
    <mergeCell ref="M248:M254"/>
    <mergeCell ref="S240:S246"/>
    <mergeCell ref="T240:T246"/>
    <mergeCell ref="U240:U246"/>
    <mergeCell ref="A241:B241"/>
    <mergeCell ref="A242:B242"/>
    <mergeCell ref="A243:B243"/>
    <mergeCell ref="A244:B244"/>
    <mergeCell ref="A245:B245"/>
    <mergeCell ref="A246:B246"/>
    <mergeCell ref="M240:M246"/>
    <mergeCell ref="N240:N246"/>
    <mergeCell ref="O240:O246"/>
    <mergeCell ref="P240:P246"/>
    <mergeCell ref="Q240:Q246"/>
    <mergeCell ref="R240:R246"/>
    <mergeCell ref="A239:H239"/>
    <mergeCell ref="B240:H240"/>
    <mergeCell ref="I240:I246"/>
    <mergeCell ref="J240:J246"/>
    <mergeCell ref="K240:K246"/>
    <mergeCell ref="L240:L246"/>
    <mergeCell ref="S232:S238"/>
    <mergeCell ref="T232:T238"/>
    <mergeCell ref="U232:U238"/>
    <mergeCell ref="A233:B233"/>
    <mergeCell ref="A234:B234"/>
    <mergeCell ref="A235:B235"/>
    <mergeCell ref="A236:B236"/>
    <mergeCell ref="A237:B237"/>
    <mergeCell ref="A238:B238"/>
    <mergeCell ref="M232:M238"/>
    <mergeCell ref="N232:N238"/>
    <mergeCell ref="O232:O238"/>
    <mergeCell ref="P232:P238"/>
    <mergeCell ref="Q232:Q238"/>
    <mergeCell ref="R232:R238"/>
    <mergeCell ref="A230:H230"/>
    <mergeCell ref="B232:H232"/>
    <mergeCell ref="I232:I238"/>
    <mergeCell ref="J232:J238"/>
    <mergeCell ref="K232:K238"/>
    <mergeCell ref="L232:L238"/>
    <mergeCell ref="S223:S229"/>
    <mergeCell ref="T223:T229"/>
    <mergeCell ref="U223:U229"/>
    <mergeCell ref="A224:B224"/>
    <mergeCell ref="A225:B225"/>
    <mergeCell ref="A226:B226"/>
    <mergeCell ref="A227:B227"/>
    <mergeCell ref="A228:B228"/>
    <mergeCell ref="A229:B229"/>
    <mergeCell ref="M223:M229"/>
    <mergeCell ref="N223:N229"/>
    <mergeCell ref="O223:O229"/>
    <mergeCell ref="P223:P229"/>
    <mergeCell ref="Q223:Q229"/>
    <mergeCell ref="R223:R229"/>
    <mergeCell ref="A221:H221"/>
    <mergeCell ref="B223:H223"/>
    <mergeCell ref="I223:I229"/>
    <mergeCell ref="J223:J229"/>
    <mergeCell ref="K223:K229"/>
    <mergeCell ref="L223:L229"/>
    <mergeCell ref="T214:T220"/>
    <mergeCell ref="U214:U220"/>
    <mergeCell ref="A215:B215"/>
    <mergeCell ref="A216:B216"/>
    <mergeCell ref="A217:B217"/>
    <mergeCell ref="A218:B218"/>
    <mergeCell ref="A219:B219"/>
    <mergeCell ref="A220:B220"/>
    <mergeCell ref="N214:N220"/>
    <mergeCell ref="O214:O220"/>
    <mergeCell ref="P214:P220"/>
    <mergeCell ref="Q214:Q220"/>
    <mergeCell ref="R214:R220"/>
    <mergeCell ref="S214:S220"/>
    <mergeCell ref="B214:H214"/>
    <mergeCell ref="I214:I220"/>
    <mergeCell ref="J214:J220"/>
    <mergeCell ref="K214:K220"/>
    <mergeCell ref="L214:L220"/>
    <mergeCell ref="M214:M220"/>
    <mergeCell ref="T207:T213"/>
    <mergeCell ref="U207:U213"/>
    <mergeCell ref="A208:B208"/>
    <mergeCell ref="A209:B209"/>
    <mergeCell ref="A210:B210"/>
    <mergeCell ref="A211:B211"/>
    <mergeCell ref="A212:B212"/>
    <mergeCell ref="A213:B213"/>
    <mergeCell ref="N207:N213"/>
    <mergeCell ref="O207:O213"/>
    <mergeCell ref="P207:P213"/>
    <mergeCell ref="Q207:Q213"/>
    <mergeCell ref="R207:R213"/>
    <mergeCell ref="S207:S213"/>
    <mergeCell ref="B207:H207"/>
    <mergeCell ref="I207:I213"/>
    <mergeCell ref="J207:J213"/>
    <mergeCell ref="K207:K213"/>
    <mergeCell ref="L207:L213"/>
    <mergeCell ref="M207:M213"/>
    <mergeCell ref="T200:T206"/>
    <mergeCell ref="U200:U206"/>
    <mergeCell ref="A201:B201"/>
    <mergeCell ref="A202:B202"/>
    <mergeCell ref="A203:B203"/>
    <mergeCell ref="A204:B204"/>
    <mergeCell ref="A205:B205"/>
    <mergeCell ref="A206:B206"/>
    <mergeCell ref="N200:N206"/>
    <mergeCell ref="O200:O206"/>
    <mergeCell ref="P200:P206"/>
    <mergeCell ref="Q200:Q206"/>
    <mergeCell ref="R200:R206"/>
    <mergeCell ref="S200:S206"/>
    <mergeCell ref="B200:H200"/>
    <mergeCell ref="I200:I206"/>
    <mergeCell ref="J200:J206"/>
    <mergeCell ref="K200:K206"/>
    <mergeCell ref="L200:L206"/>
    <mergeCell ref="M200:M206"/>
    <mergeCell ref="T193:T199"/>
    <mergeCell ref="U193:U199"/>
    <mergeCell ref="A194:B194"/>
    <mergeCell ref="A195:B195"/>
    <mergeCell ref="A196:B196"/>
    <mergeCell ref="A197:B197"/>
    <mergeCell ref="A198:B198"/>
    <mergeCell ref="A199:B199"/>
    <mergeCell ref="N193:N199"/>
    <mergeCell ref="O193:O199"/>
    <mergeCell ref="P193:P199"/>
    <mergeCell ref="Q193:Q199"/>
    <mergeCell ref="R193:R199"/>
    <mergeCell ref="S193:S199"/>
    <mergeCell ref="B193:H193"/>
    <mergeCell ref="I193:I199"/>
    <mergeCell ref="J193:J199"/>
    <mergeCell ref="K193:K199"/>
    <mergeCell ref="L193:L199"/>
    <mergeCell ref="M193:M199"/>
    <mergeCell ref="S186:S192"/>
    <mergeCell ref="T186:T192"/>
    <mergeCell ref="U186:U192"/>
    <mergeCell ref="A187:B187"/>
    <mergeCell ref="A188:B188"/>
    <mergeCell ref="A189:B189"/>
    <mergeCell ref="A190:B190"/>
    <mergeCell ref="A191:B191"/>
    <mergeCell ref="A192:B192"/>
    <mergeCell ref="M186:M192"/>
    <mergeCell ref="N186:N192"/>
    <mergeCell ref="O186:O192"/>
    <mergeCell ref="P186:P192"/>
    <mergeCell ref="Q186:Q192"/>
    <mergeCell ref="R186:R192"/>
    <mergeCell ref="A185:H185"/>
    <mergeCell ref="B186:H186"/>
    <mergeCell ref="I186:I192"/>
    <mergeCell ref="J186:J192"/>
    <mergeCell ref="K186:K192"/>
    <mergeCell ref="L186:L192"/>
    <mergeCell ref="T178:T184"/>
    <mergeCell ref="U178:U184"/>
    <mergeCell ref="A179:B179"/>
    <mergeCell ref="A180:B180"/>
    <mergeCell ref="A181:B181"/>
    <mergeCell ref="A182:B182"/>
    <mergeCell ref="A183:B183"/>
    <mergeCell ref="A184:B184"/>
    <mergeCell ref="N178:N184"/>
    <mergeCell ref="O178:O184"/>
    <mergeCell ref="P178:P184"/>
    <mergeCell ref="Q178:Q184"/>
    <mergeCell ref="R178:R184"/>
    <mergeCell ref="S178:S184"/>
    <mergeCell ref="B178:H178"/>
    <mergeCell ref="I178:I184"/>
    <mergeCell ref="J178:J184"/>
    <mergeCell ref="K178:K184"/>
    <mergeCell ref="L178:L184"/>
    <mergeCell ref="M178:M184"/>
    <mergeCell ref="T171:T177"/>
    <mergeCell ref="U171:U177"/>
    <mergeCell ref="A172:B172"/>
    <mergeCell ref="A173:B173"/>
    <mergeCell ref="A174:B174"/>
    <mergeCell ref="A175:B175"/>
    <mergeCell ref="A176:B176"/>
    <mergeCell ref="A177:B177"/>
    <mergeCell ref="N171:N177"/>
    <mergeCell ref="O171:O177"/>
    <mergeCell ref="P171:P177"/>
    <mergeCell ref="Q171:Q177"/>
    <mergeCell ref="R171:R177"/>
    <mergeCell ref="S171:S177"/>
    <mergeCell ref="B171:H171"/>
    <mergeCell ref="I171:I177"/>
    <mergeCell ref="J171:J177"/>
    <mergeCell ref="K171:K177"/>
    <mergeCell ref="L171:L177"/>
    <mergeCell ref="M171:M177"/>
    <mergeCell ref="T164:T170"/>
    <mergeCell ref="U164:U170"/>
    <mergeCell ref="A165:B165"/>
    <mergeCell ref="A166:B166"/>
    <mergeCell ref="A167:B167"/>
    <mergeCell ref="A168:B168"/>
    <mergeCell ref="A169:B169"/>
    <mergeCell ref="A170:B170"/>
    <mergeCell ref="N164:N170"/>
    <mergeCell ref="O164:O170"/>
    <mergeCell ref="P164:P170"/>
    <mergeCell ref="Q164:Q170"/>
    <mergeCell ref="R164:R170"/>
    <mergeCell ref="S164:S170"/>
    <mergeCell ref="B164:H164"/>
    <mergeCell ref="I164:I170"/>
    <mergeCell ref="J164:J170"/>
    <mergeCell ref="K164:K170"/>
    <mergeCell ref="L164:L170"/>
    <mergeCell ref="M164:M170"/>
    <mergeCell ref="T157:T163"/>
    <mergeCell ref="U157:U163"/>
    <mergeCell ref="A158:B158"/>
    <mergeCell ref="A159:B159"/>
    <mergeCell ref="A160:B160"/>
    <mergeCell ref="A161:B161"/>
    <mergeCell ref="A162:B162"/>
    <mergeCell ref="A163:B163"/>
    <mergeCell ref="N157:N163"/>
    <mergeCell ref="O157:O163"/>
    <mergeCell ref="P157:P163"/>
    <mergeCell ref="Q157:Q163"/>
    <mergeCell ref="R157:R163"/>
    <mergeCell ref="S157:S163"/>
    <mergeCell ref="B157:H157"/>
    <mergeCell ref="I157:I163"/>
    <mergeCell ref="J157:J163"/>
    <mergeCell ref="K157:K163"/>
    <mergeCell ref="L157:L163"/>
    <mergeCell ref="M157:M163"/>
    <mergeCell ref="T150:T156"/>
    <mergeCell ref="U150:U156"/>
    <mergeCell ref="A151:B151"/>
    <mergeCell ref="A152:B152"/>
    <mergeCell ref="A153:B153"/>
    <mergeCell ref="A154:B154"/>
    <mergeCell ref="A155:B155"/>
    <mergeCell ref="A156:B156"/>
    <mergeCell ref="N150:N156"/>
    <mergeCell ref="O150:O156"/>
    <mergeCell ref="P150:P156"/>
    <mergeCell ref="Q150:Q156"/>
    <mergeCell ref="R150:R156"/>
    <mergeCell ref="S150:S156"/>
    <mergeCell ref="B150:H150"/>
    <mergeCell ref="I150:I156"/>
    <mergeCell ref="J150:J156"/>
    <mergeCell ref="K150:K156"/>
    <mergeCell ref="L150:L156"/>
    <mergeCell ref="M150:M156"/>
    <mergeCell ref="T143:T149"/>
    <mergeCell ref="U143:U149"/>
    <mergeCell ref="A144:B144"/>
    <mergeCell ref="A145:B145"/>
    <mergeCell ref="A146:B146"/>
    <mergeCell ref="A147:B147"/>
    <mergeCell ref="A148:B148"/>
    <mergeCell ref="A149:B149"/>
    <mergeCell ref="N143:N149"/>
    <mergeCell ref="O143:O149"/>
    <mergeCell ref="P143:P149"/>
    <mergeCell ref="Q143:Q149"/>
    <mergeCell ref="R143:R149"/>
    <mergeCell ref="S143:S149"/>
    <mergeCell ref="B143:H143"/>
    <mergeCell ref="I143:I149"/>
    <mergeCell ref="J143:J149"/>
    <mergeCell ref="K143:K149"/>
    <mergeCell ref="L143:L149"/>
    <mergeCell ref="M143:M149"/>
    <mergeCell ref="S136:S142"/>
    <mergeCell ref="T136:T142"/>
    <mergeCell ref="U136:U142"/>
    <mergeCell ref="A137:B137"/>
    <mergeCell ref="A138:B138"/>
    <mergeCell ref="A139:B139"/>
    <mergeCell ref="A140:B140"/>
    <mergeCell ref="A141:B141"/>
    <mergeCell ref="A142:B142"/>
    <mergeCell ref="M136:M142"/>
    <mergeCell ref="N136:N142"/>
    <mergeCell ref="O136:O142"/>
    <mergeCell ref="P136:P142"/>
    <mergeCell ref="Q136:Q142"/>
    <mergeCell ref="R136:R142"/>
    <mergeCell ref="B135:F135"/>
    <mergeCell ref="B136:H136"/>
    <mergeCell ref="I136:I142"/>
    <mergeCell ref="J136:J142"/>
    <mergeCell ref="K136:K142"/>
    <mergeCell ref="L136:L142"/>
    <mergeCell ref="T128:T134"/>
    <mergeCell ref="U128:U134"/>
    <mergeCell ref="A129:B129"/>
    <mergeCell ref="A130:B130"/>
    <mergeCell ref="A131:B131"/>
    <mergeCell ref="A132:B132"/>
    <mergeCell ref="A133:B133"/>
    <mergeCell ref="A134:B134"/>
    <mergeCell ref="N128:N134"/>
    <mergeCell ref="O128:O134"/>
    <mergeCell ref="P128:P134"/>
    <mergeCell ref="Q128:Q134"/>
    <mergeCell ref="R128:R134"/>
    <mergeCell ref="S128:S134"/>
    <mergeCell ref="B128:H128"/>
    <mergeCell ref="I128:I134"/>
    <mergeCell ref="J128:J134"/>
    <mergeCell ref="K128:K134"/>
    <mergeCell ref="L128:L134"/>
    <mergeCell ref="M128:M134"/>
    <mergeCell ref="T121:T127"/>
    <mergeCell ref="U121:U127"/>
    <mergeCell ref="A122:B122"/>
    <mergeCell ref="A123:B123"/>
    <mergeCell ref="A124:B124"/>
    <mergeCell ref="A125:B125"/>
    <mergeCell ref="A126:B126"/>
    <mergeCell ref="A127:B127"/>
    <mergeCell ref="N121:N127"/>
    <mergeCell ref="O121:O127"/>
    <mergeCell ref="P121:P127"/>
    <mergeCell ref="Q121:Q127"/>
    <mergeCell ref="R121:R127"/>
    <mergeCell ref="S121:S127"/>
    <mergeCell ref="B121:H121"/>
    <mergeCell ref="I121:I127"/>
    <mergeCell ref="J121:J127"/>
    <mergeCell ref="K121:K127"/>
    <mergeCell ref="L121:L127"/>
    <mergeCell ref="M121:M127"/>
    <mergeCell ref="T114:T120"/>
    <mergeCell ref="U114:U120"/>
    <mergeCell ref="A115:B115"/>
    <mergeCell ref="A116:B116"/>
    <mergeCell ref="A117:B117"/>
    <mergeCell ref="A118:B118"/>
    <mergeCell ref="A119:B119"/>
    <mergeCell ref="A120:B120"/>
    <mergeCell ref="N114:N120"/>
    <mergeCell ref="O114:O120"/>
    <mergeCell ref="P114:P120"/>
    <mergeCell ref="Q114:Q120"/>
    <mergeCell ref="R114:R120"/>
    <mergeCell ref="S114:S120"/>
    <mergeCell ref="B114:H114"/>
    <mergeCell ref="I114:I120"/>
    <mergeCell ref="J114:J120"/>
    <mergeCell ref="K114:K120"/>
    <mergeCell ref="L114:L120"/>
    <mergeCell ref="M114:M120"/>
    <mergeCell ref="T107:T113"/>
    <mergeCell ref="U107:U113"/>
    <mergeCell ref="A108:B108"/>
    <mergeCell ref="A109:B109"/>
    <mergeCell ref="A110:B110"/>
    <mergeCell ref="A111:B111"/>
    <mergeCell ref="A112:B112"/>
    <mergeCell ref="A113:B113"/>
    <mergeCell ref="N107:N113"/>
    <mergeCell ref="O107:O113"/>
    <mergeCell ref="P107:P113"/>
    <mergeCell ref="Q107:Q113"/>
    <mergeCell ref="R107:R113"/>
    <mergeCell ref="S107:S113"/>
    <mergeCell ref="B107:H107"/>
    <mergeCell ref="I107:I113"/>
    <mergeCell ref="J107:J113"/>
    <mergeCell ref="K107:K113"/>
    <mergeCell ref="L107:L113"/>
    <mergeCell ref="M107:M113"/>
    <mergeCell ref="S99:S105"/>
    <mergeCell ref="T99:T105"/>
    <mergeCell ref="U99:U105"/>
    <mergeCell ref="A100:B100"/>
    <mergeCell ref="A101:B101"/>
    <mergeCell ref="A102:B102"/>
    <mergeCell ref="A103:B103"/>
    <mergeCell ref="A104:B104"/>
    <mergeCell ref="A105:B105"/>
    <mergeCell ref="M99:M105"/>
    <mergeCell ref="N99:N105"/>
    <mergeCell ref="O99:O105"/>
    <mergeCell ref="P99:P105"/>
    <mergeCell ref="Q99:Q105"/>
    <mergeCell ref="R99:R105"/>
    <mergeCell ref="A98:F98"/>
    <mergeCell ref="B99:H99"/>
    <mergeCell ref="I99:I105"/>
    <mergeCell ref="J99:J105"/>
    <mergeCell ref="K99:K105"/>
    <mergeCell ref="L99:L105"/>
    <mergeCell ref="S91:S97"/>
    <mergeCell ref="T91:T97"/>
    <mergeCell ref="U91:U97"/>
    <mergeCell ref="A92:B92"/>
    <mergeCell ref="A93:B93"/>
    <mergeCell ref="A94:B94"/>
    <mergeCell ref="A95:B95"/>
    <mergeCell ref="A96:B96"/>
    <mergeCell ref="A97:B97"/>
    <mergeCell ref="M91:M97"/>
    <mergeCell ref="N91:N97"/>
    <mergeCell ref="O91:O97"/>
    <mergeCell ref="P91:P97"/>
    <mergeCell ref="Q91:Q97"/>
    <mergeCell ref="R91:R97"/>
    <mergeCell ref="A90:H90"/>
    <mergeCell ref="B91:H91"/>
    <mergeCell ref="I91:I97"/>
    <mergeCell ref="J91:J97"/>
    <mergeCell ref="K91:K97"/>
    <mergeCell ref="L91:L97"/>
    <mergeCell ref="S83:S89"/>
    <mergeCell ref="T83:T89"/>
    <mergeCell ref="U83:U89"/>
    <mergeCell ref="A84:B84"/>
    <mergeCell ref="A85:B85"/>
    <mergeCell ref="A86:B86"/>
    <mergeCell ref="A87:B87"/>
    <mergeCell ref="A88:B88"/>
    <mergeCell ref="A89:B89"/>
    <mergeCell ref="M83:M89"/>
    <mergeCell ref="N83:N89"/>
    <mergeCell ref="O83:O89"/>
    <mergeCell ref="P83:P89"/>
    <mergeCell ref="Q83:Q89"/>
    <mergeCell ref="R83:R89"/>
    <mergeCell ref="A82:H82"/>
    <mergeCell ref="B83:H83"/>
    <mergeCell ref="I83:I89"/>
    <mergeCell ref="J83:J89"/>
    <mergeCell ref="K83:K89"/>
    <mergeCell ref="L83:L89"/>
    <mergeCell ref="T75:T81"/>
    <mergeCell ref="U75:U81"/>
    <mergeCell ref="A76:B76"/>
    <mergeCell ref="A77:B77"/>
    <mergeCell ref="A78:B78"/>
    <mergeCell ref="A79:B79"/>
    <mergeCell ref="A80:B80"/>
    <mergeCell ref="A81:B81"/>
    <mergeCell ref="N75:N81"/>
    <mergeCell ref="O75:O81"/>
    <mergeCell ref="P75:P81"/>
    <mergeCell ref="Q75:Q81"/>
    <mergeCell ref="R75:R81"/>
    <mergeCell ref="S75:S81"/>
    <mergeCell ref="B75:H75"/>
    <mergeCell ref="I75:I81"/>
    <mergeCell ref="J75:J81"/>
    <mergeCell ref="K75:K81"/>
    <mergeCell ref="L75:L81"/>
    <mergeCell ref="M75:M81"/>
    <mergeCell ref="T68:T74"/>
    <mergeCell ref="U68:U74"/>
    <mergeCell ref="A69:B69"/>
    <mergeCell ref="A70:B70"/>
    <mergeCell ref="A71:B71"/>
    <mergeCell ref="A72:B72"/>
    <mergeCell ref="A73:B73"/>
    <mergeCell ref="A74:B74"/>
    <mergeCell ref="N68:N74"/>
    <mergeCell ref="O68:O74"/>
    <mergeCell ref="P68:P74"/>
    <mergeCell ref="Q68:Q74"/>
    <mergeCell ref="R68:R74"/>
    <mergeCell ref="S68:S74"/>
    <mergeCell ref="B68:H68"/>
    <mergeCell ref="I68:I74"/>
    <mergeCell ref="J68:J74"/>
    <mergeCell ref="K68:K74"/>
    <mergeCell ref="L68:L74"/>
    <mergeCell ref="M68:M74"/>
    <mergeCell ref="S61:S67"/>
    <mergeCell ref="T61:T67"/>
    <mergeCell ref="U61:U67"/>
    <mergeCell ref="A62:B62"/>
    <mergeCell ref="A63:B63"/>
    <mergeCell ref="A64:B64"/>
    <mergeCell ref="A65:B65"/>
    <mergeCell ref="A66:B66"/>
    <mergeCell ref="A67:B67"/>
    <mergeCell ref="M61:M67"/>
    <mergeCell ref="N61:N67"/>
    <mergeCell ref="O61:O67"/>
    <mergeCell ref="P61:P67"/>
    <mergeCell ref="Q61:Q67"/>
    <mergeCell ref="R61:R67"/>
    <mergeCell ref="A60:C60"/>
    <mergeCell ref="B61:H61"/>
    <mergeCell ref="I61:I67"/>
    <mergeCell ref="J61:J67"/>
    <mergeCell ref="K61:K67"/>
    <mergeCell ref="L61:L67"/>
    <mergeCell ref="T53:T59"/>
    <mergeCell ref="U53:U59"/>
    <mergeCell ref="A54:B54"/>
    <mergeCell ref="A55:B55"/>
    <mergeCell ref="A56:B56"/>
    <mergeCell ref="A57:B57"/>
    <mergeCell ref="A58:B58"/>
    <mergeCell ref="A59:B59"/>
    <mergeCell ref="N53:N59"/>
    <mergeCell ref="O53:O59"/>
    <mergeCell ref="P53:P59"/>
    <mergeCell ref="Q53:Q59"/>
    <mergeCell ref="R53:R59"/>
    <mergeCell ref="S53:S59"/>
    <mergeCell ref="B53:H53"/>
    <mergeCell ref="I53:I59"/>
    <mergeCell ref="J53:J59"/>
    <mergeCell ref="K53:K59"/>
    <mergeCell ref="L53:L59"/>
    <mergeCell ref="M53:M59"/>
    <mergeCell ref="T46:T52"/>
    <mergeCell ref="U46:U52"/>
    <mergeCell ref="A47:B47"/>
    <mergeCell ref="A48:B48"/>
    <mergeCell ref="A49:B49"/>
    <mergeCell ref="A50:B50"/>
    <mergeCell ref="A51:B51"/>
    <mergeCell ref="A52:B52"/>
    <mergeCell ref="N46:N52"/>
    <mergeCell ref="O46:O52"/>
    <mergeCell ref="P46:P52"/>
    <mergeCell ref="Q46:Q52"/>
    <mergeCell ref="R46:R52"/>
    <mergeCell ref="S46:S52"/>
    <mergeCell ref="B46:H46"/>
    <mergeCell ref="I46:I52"/>
    <mergeCell ref="J46:J52"/>
    <mergeCell ref="K46:K52"/>
    <mergeCell ref="L46:L52"/>
    <mergeCell ref="M46:M52"/>
    <mergeCell ref="S39:S45"/>
    <mergeCell ref="T39:T45"/>
    <mergeCell ref="U39:U45"/>
    <mergeCell ref="A40:B40"/>
    <mergeCell ref="A41:B41"/>
    <mergeCell ref="A42:B42"/>
    <mergeCell ref="A43:B43"/>
    <mergeCell ref="A44:B44"/>
    <mergeCell ref="A45:B45"/>
    <mergeCell ref="M39:M45"/>
    <mergeCell ref="N39:N45"/>
    <mergeCell ref="O39:O45"/>
    <mergeCell ref="P39:P45"/>
    <mergeCell ref="Q39:Q45"/>
    <mergeCell ref="R39:R45"/>
    <mergeCell ref="A37:H37"/>
    <mergeCell ref="B39:H39"/>
    <mergeCell ref="I39:I45"/>
    <mergeCell ref="J39:J45"/>
    <mergeCell ref="K39:K45"/>
    <mergeCell ref="L39:L45"/>
    <mergeCell ref="T30:T36"/>
    <mergeCell ref="U30:U36"/>
    <mergeCell ref="A31:B31"/>
    <mergeCell ref="A32:B32"/>
    <mergeCell ref="A33:B33"/>
    <mergeCell ref="A34:B34"/>
    <mergeCell ref="A35:B35"/>
    <mergeCell ref="A36:B36"/>
    <mergeCell ref="N30:N36"/>
    <mergeCell ref="O30:O36"/>
    <mergeCell ref="P30:P36"/>
    <mergeCell ref="Q30:Q36"/>
    <mergeCell ref="R30:R36"/>
    <mergeCell ref="S30:S36"/>
    <mergeCell ref="B30:H30"/>
    <mergeCell ref="I30:I36"/>
    <mergeCell ref="J30:J36"/>
    <mergeCell ref="K30:K36"/>
    <mergeCell ref="L30:L36"/>
    <mergeCell ref="M30:M36"/>
    <mergeCell ref="T23:T29"/>
    <mergeCell ref="U23:U29"/>
    <mergeCell ref="A24:B24"/>
    <mergeCell ref="A25:B25"/>
    <mergeCell ref="A26:B26"/>
    <mergeCell ref="A27:B27"/>
    <mergeCell ref="A28:B28"/>
    <mergeCell ref="A29:B29"/>
    <mergeCell ref="N23:N29"/>
    <mergeCell ref="O23:O29"/>
    <mergeCell ref="P23:P29"/>
    <mergeCell ref="Q23:Q29"/>
    <mergeCell ref="R23:R29"/>
    <mergeCell ref="S23:S29"/>
    <mergeCell ref="B23:H23"/>
    <mergeCell ref="I23:I29"/>
    <mergeCell ref="J23:J29"/>
    <mergeCell ref="K23:K29"/>
    <mergeCell ref="L23:L29"/>
    <mergeCell ref="M23:M29"/>
    <mergeCell ref="L8:L14"/>
    <mergeCell ref="M8:M14"/>
    <mergeCell ref="T15:T22"/>
    <mergeCell ref="U15:U22"/>
    <mergeCell ref="A16:B16"/>
    <mergeCell ref="A17:B17"/>
    <mergeCell ref="A18:B18"/>
    <mergeCell ref="A19:B19"/>
    <mergeCell ref="A20:B20"/>
    <mergeCell ref="A21:B21"/>
    <mergeCell ref="A22:B22"/>
    <mergeCell ref="N15:N22"/>
    <mergeCell ref="O15:O22"/>
    <mergeCell ref="P15:P22"/>
    <mergeCell ref="Q15:Q22"/>
    <mergeCell ref="R15:R22"/>
    <mergeCell ref="S15:S22"/>
    <mergeCell ref="B15:H15"/>
    <mergeCell ref="I15:I22"/>
    <mergeCell ref="J15:J22"/>
    <mergeCell ref="K15:K22"/>
    <mergeCell ref="L15:L22"/>
    <mergeCell ref="M15:M22"/>
    <mergeCell ref="A1:U1"/>
    <mergeCell ref="A2:M2"/>
    <mergeCell ref="A3:U3"/>
    <mergeCell ref="A4:A6"/>
    <mergeCell ref="B4:B6"/>
    <mergeCell ref="C4:H5"/>
    <mergeCell ref="I4:I6"/>
    <mergeCell ref="J4:J6"/>
    <mergeCell ref="K4:K6"/>
    <mergeCell ref="L4:L6"/>
    <mergeCell ref="T8:T14"/>
    <mergeCell ref="U8:U14"/>
    <mergeCell ref="A9:B9"/>
    <mergeCell ref="A10:B10"/>
    <mergeCell ref="A11:B11"/>
    <mergeCell ref="A12:B12"/>
    <mergeCell ref="A13:B13"/>
    <mergeCell ref="A14:B14"/>
    <mergeCell ref="N8:N14"/>
    <mergeCell ref="O8:O14"/>
    <mergeCell ref="P8:P14"/>
    <mergeCell ref="Q8:Q14"/>
    <mergeCell ref="R8:R14"/>
    <mergeCell ref="S8:S14"/>
    <mergeCell ref="M4:M6"/>
    <mergeCell ref="N4:U4"/>
    <mergeCell ref="N5:Q5"/>
    <mergeCell ref="R5:U5"/>
    <mergeCell ref="A8:H8"/>
    <mergeCell ref="I8:I14"/>
    <mergeCell ref="J8:J14"/>
    <mergeCell ref="K8:K14"/>
  </mergeCells>
  <pageMargins left="0.59055118110236227" right="0" top="0" bottom="0" header="0" footer="0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26"/>
      <c r="D1" s="226"/>
      <c r="E1" s="226"/>
      <c r="F1" s="226"/>
      <c r="G1" s="226"/>
      <c r="H1" s="226"/>
      <c r="I1" s="226"/>
      <c r="J1" s="226"/>
      <c r="K1" s="1"/>
      <c r="L1" s="4" t="s">
        <v>33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27" t="s">
        <v>32</v>
      </c>
      <c r="C2" s="227"/>
      <c r="D2" s="227"/>
      <c r="E2" s="227"/>
      <c r="F2" s="227"/>
      <c r="G2" s="227"/>
      <c r="H2" s="227"/>
      <c r="I2" s="227"/>
      <c r="J2" s="227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22</v>
      </c>
      <c r="B5" s="18" t="s">
        <v>29</v>
      </c>
      <c r="C5" s="18" t="s">
        <v>30</v>
      </c>
      <c r="D5" s="18" t="s">
        <v>26</v>
      </c>
      <c r="E5" s="18" t="s">
        <v>27</v>
      </c>
      <c r="F5" s="18" t="s">
        <v>28</v>
      </c>
      <c r="G5" s="18" t="s">
        <v>31</v>
      </c>
      <c r="H5" s="18" t="s">
        <v>34</v>
      </c>
      <c r="I5" s="18" t="s">
        <v>35</v>
      </c>
      <c r="J5" s="18" t="s">
        <v>20</v>
      </c>
      <c r="K5" s="18" t="s">
        <v>36</v>
      </c>
      <c r="L5" s="19" t="s">
        <v>37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23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План-график (испр)</vt:lpstr>
      <vt:lpstr>15 внебюджет</vt:lpstr>
      <vt:lpstr>'План-график (испр)'!Область_печати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2016-06-08T23:25:42Z</cp:lastPrinted>
  <dcterms:created xsi:type="dcterms:W3CDTF">2011-03-10T10:26:24Z</dcterms:created>
  <dcterms:modified xsi:type="dcterms:W3CDTF">2016-06-09T00:46:16Z</dcterms:modified>
</cp:coreProperties>
</file>